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pgabr\Desktop\QGIS Data\Změny krajinného pokryvu\"/>
    </mc:Choice>
  </mc:AlternateContent>
  <xr:revisionPtr revIDLastSave="0" documentId="13_ncr:1_{BDC5E33F-E63B-49B5-B151-9ABE3E057F9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uta" sheetId="1" r:id="rId1"/>
    <sheet name="Dilolo – Luao " sheetId="2" r:id="rId2"/>
    <sheet name="Kolwezi" sheetId="3" r:id="rId3"/>
    <sheet name="Kiziba-Baluba" sheetId="4" r:id="rId4"/>
    <sheet name="Souhr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0" i="5" l="1"/>
  <c r="M19" i="5"/>
  <c r="M18" i="5"/>
  <c r="L4" i="5"/>
  <c r="G11" i="5"/>
  <c r="K6" i="5"/>
  <c r="L5" i="5" s="1"/>
  <c r="H11" i="5"/>
  <c r="H12" i="5" s="1"/>
  <c r="H13" i="5" s="1"/>
  <c r="I11" i="5"/>
  <c r="J11" i="5"/>
  <c r="K8" i="5"/>
  <c r="K9" i="5"/>
  <c r="K10" i="5"/>
  <c r="K7" i="5"/>
  <c r="H6" i="5"/>
  <c r="I6" i="5"/>
  <c r="I12" i="5" s="1"/>
  <c r="I13" i="5" s="1"/>
  <c r="J6" i="5"/>
  <c r="J12" i="5" s="1"/>
  <c r="J13" i="5" s="1"/>
  <c r="G6" i="5"/>
  <c r="K3" i="5"/>
  <c r="L3" i="5" s="1"/>
  <c r="K4" i="5"/>
  <c r="K5" i="5"/>
  <c r="K2" i="5"/>
  <c r="L2" i="5" s="1"/>
  <c r="B7" i="5"/>
  <c r="C8" i="1"/>
  <c r="S17" i="4"/>
  <c r="K11" i="4"/>
  <c r="I25" i="4"/>
  <c r="S18" i="4"/>
  <c r="S16" i="4"/>
  <c r="S15" i="4"/>
  <c r="I18" i="4"/>
  <c r="I17" i="4"/>
  <c r="I16" i="4"/>
  <c r="I15" i="4"/>
  <c r="H30" i="3"/>
  <c r="H31" i="3"/>
  <c r="H32" i="3"/>
  <c r="H29" i="3"/>
  <c r="Q20" i="3"/>
  <c r="Q19" i="3"/>
  <c r="Q18" i="3"/>
  <c r="Q17" i="3"/>
  <c r="H21" i="3"/>
  <c r="H20" i="3"/>
  <c r="H19" i="3"/>
  <c r="H18" i="3"/>
  <c r="H34" i="2"/>
  <c r="H33" i="2"/>
  <c r="H32" i="2"/>
  <c r="R25" i="2"/>
  <c r="R24" i="2"/>
  <c r="R23" i="2"/>
  <c r="R22" i="2"/>
  <c r="H24" i="2"/>
  <c r="H23" i="2"/>
  <c r="H22" i="2"/>
  <c r="H21" i="2"/>
  <c r="I7" i="4"/>
  <c r="S7" i="4"/>
  <c r="M29" i="1"/>
  <c r="M30" i="1"/>
  <c r="M28" i="1"/>
  <c r="O22" i="1"/>
  <c r="O23" i="1"/>
  <c r="O21" i="1"/>
  <c r="N23" i="1"/>
  <c r="N22" i="1"/>
  <c r="N21" i="1"/>
  <c r="M23" i="1"/>
  <c r="M22" i="1"/>
  <c r="M21" i="1"/>
  <c r="I13" i="1"/>
  <c r="S15" i="1"/>
  <c r="S17" i="1"/>
  <c r="S14" i="1"/>
  <c r="S16" i="1"/>
  <c r="S7" i="1"/>
  <c r="S6" i="1"/>
  <c r="S5" i="1"/>
  <c r="S4" i="1"/>
  <c r="I7" i="1"/>
  <c r="I4" i="1"/>
  <c r="I5" i="1"/>
  <c r="I9" i="1" s="1"/>
  <c r="I16" i="1" s="1"/>
  <c r="M8" i="1"/>
  <c r="H11" i="3"/>
  <c r="H8" i="3"/>
  <c r="H7" i="3"/>
  <c r="Q10" i="3"/>
  <c r="Q5" i="3"/>
  <c r="H6" i="3"/>
  <c r="M10" i="4"/>
  <c r="S9" i="4"/>
  <c r="S8" i="4"/>
  <c r="S6" i="4"/>
  <c r="I8" i="4"/>
  <c r="C10" i="4"/>
  <c r="I6" i="4"/>
  <c r="Q6" i="3"/>
  <c r="Q7" i="3"/>
  <c r="S5" i="2"/>
  <c r="S10" i="2" s="1"/>
  <c r="S7" i="2"/>
  <c r="M21" i="2"/>
  <c r="I7" i="2"/>
  <c r="C21" i="2"/>
  <c r="I5" i="2"/>
  <c r="I6" i="1"/>
  <c r="G12" i="5" l="1"/>
  <c r="G13" i="5" s="1"/>
  <c r="L6" i="5"/>
  <c r="K11" i="5"/>
  <c r="S9" i="1"/>
  <c r="I15" i="1"/>
  <c r="I14" i="1"/>
  <c r="S11" i="4"/>
  <c r="I11" i="4"/>
  <c r="I10" i="2"/>
  <c r="L9" i="5" l="1"/>
  <c r="K12" i="5"/>
  <c r="K13" i="5" s="1"/>
  <c r="L8" i="5"/>
  <c r="L10" i="5"/>
  <c r="L7" i="5"/>
  <c r="L11" i="5" s="1"/>
</calcChain>
</file>

<file path=xl/sharedStrings.xml><?xml version="1.0" encoding="utf-8"?>
<sst xmlns="http://schemas.openxmlformats.org/spreadsheetml/2006/main" count="165" uniqueCount="34">
  <si>
    <t>Les</t>
  </si>
  <si>
    <t>Vodstavo - délka</t>
  </si>
  <si>
    <t>Vodstvo - rozloha</t>
  </si>
  <si>
    <t>Sídla</t>
  </si>
  <si>
    <t>Ostatní</t>
  </si>
  <si>
    <t>Prvek</t>
  </si>
  <si>
    <t>Součet</t>
  </si>
  <si>
    <t>Vodstvo</t>
  </si>
  <si>
    <t>Plocha</t>
  </si>
  <si>
    <t>Zalesněné oblasti</t>
  </si>
  <si>
    <t>Zastavěné oblasti</t>
  </si>
  <si>
    <t>Ostatní plochy</t>
  </si>
  <si>
    <t>Rozdíl</t>
  </si>
  <si>
    <t>Řeky - délka</t>
  </si>
  <si>
    <t>Zastavěné oblasti 1997</t>
  </si>
  <si>
    <t>Zalesněné oblasti 1997</t>
  </si>
  <si>
    <t>Ostatní plochy 1997</t>
  </si>
  <si>
    <t>Zalesněné oblasti 2003</t>
  </si>
  <si>
    <t>Zastavěné oblasti 2003</t>
  </si>
  <si>
    <t>Ostatní plochy 2003</t>
  </si>
  <si>
    <t>Buta</t>
  </si>
  <si>
    <t>Kolwezi</t>
  </si>
  <si>
    <t>Celkem</t>
  </si>
  <si>
    <t>Vodstvo - plocha 1997</t>
  </si>
  <si>
    <t>Součet - 1997</t>
  </si>
  <si>
    <t>Vodstvo - plocha 2003</t>
  </si>
  <si>
    <t>Součet - 2003</t>
  </si>
  <si>
    <t>Odchylka hodnot</t>
  </si>
  <si>
    <t>Odchylka hodnot v procentech</t>
  </si>
  <si>
    <t>Podíl na celkové ploše</t>
  </si>
  <si>
    <t>Dilolo-Luao</t>
  </si>
  <si>
    <t>Kiziba-Baluba</t>
  </si>
  <si>
    <t>Zalesněné plochy</t>
  </si>
  <si>
    <t>Ostatní oblasti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</si>
</sst>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0" fillId="0" borderId="0" xfId="0" applyNumberFormat="1"/>
    <xf numFmtId="10" fontId="0" fillId="0" borderId="0" xfId="0" applyNumberFormat="1"/>
    <xf numFmtId="13" fontId="0" fillId="0" borderId="0" xfId="0" applyNumberFormat="1"/>
    <xf numFmtId="0" fontId="1" fillId="0" borderId="0" xfId="0" applyFont="1"/>
    <xf numFmtId="0" fontId="3" fillId="0" borderId="1" xfId="0" applyFont="1" applyBorder="1"/>
    <xf numFmtId="0" fontId="4" fillId="0" borderId="1" xfId="0" applyFont="1" applyBorder="1"/>
    <xf numFmtId="10" fontId="3" fillId="0" borderId="1" xfId="0" applyNumberFormat="1" applyFont="1" applyBorder="1"/>
    <xf numFmtId="0" fontId="4" fillId="0" borderId="4" xfId="0" applyFont="1" applyBorder="1"/>
    <xf numFmtId="0" fontId="3" fillId="0" borderId="4" xfId="0" applyFont="1" applyBorder="1"/>
    <xf numFmtId="10" fontId="3" fillId="0" borderId="4" xfId="0" applyNumberFormat="1" applyFont="1" applyBorder="1"/>
    <xf numFmtId="0" fontId="4" fillId="0" borderId="2" xfId="0" applyFont="1" applyBorder="1"/>
    <xf numFmtId="0" fontId="3" fillId="0" borderId="2" xfId="0" applyFont="1" applyBorder="1"/>
    <xf numFmtId="10" fontId="3" fillId="0" borderId="2" xfId="0" applyNumberFormat="1" applyFont="1" applyBorder="1"/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B5A-40DF-A964-226FF3BCDEC8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5A-40DF-A964-226FF3BCDEC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B5A-40DF-A964-226FF3BCDE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Buta!$L$28:$L$30</c:f>
              <c:strCache>
                <c:ptCount val="3"/>
                <c:pt idx="0">
                  <c:v>Zalesněné oblasti</c:v>
                </c:pt>
                <c:pt idx="1">
                  <c:v>Zastavěné oblasti</c:v>
                </c:pt>
                <c:pt idx="2">
                  <c:v>Ostatní plochy</c:v>
                </c:pt>
              </c:strCache>
            </c:strRef>
          </c:cat>
          <c:val>
            <c:numRef>
              <c:f>Buta!$M$28:$M$30</c:f>
              <c:numCache>
                <c:formatCode>0.00%</c:formatCode>
                <c:ptCount val="3"/>
                <c:pt idx="0">
                  <c:v>-2.5735683423470102E-3</c:v>
                </c:pt>
                <c:pt idx="1">
                  <c:v>1.1653321775943965E-3</c:v>
                </c:pt>
                <c:pt idx="2">
                  <c:v>1.4181554865040809E-3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5A-40DF-A964-226FF3BCDE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7418928"/>
        <c:axId val="557421224"/>
      </c:barChart>
      <c:catAx>
        <c:axId val="55741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7421224"/>
        <c:crosses val="autoZero"/>
        <c:auto val="1"/>
        <c:lblAlgn val="ctr"/>
        <c:lblOffset val="100"/>
        <c:noMultiLvlLbl val="0"/>
      </c:catAx>
      <c:valAx>
        <c:axId val="55742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741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659-48EC-B5C5-F6DB4504B8E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659-48EC-B5C5-F6DB4504B8ED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659-48EC-B5C5-F6DB4504B8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'Dilolo – Luao '!$G$32:$G$34</c:f>
              <c:strCache>
                <c:ptCount val="3"/>
                <c:pt idx="0">
                  <c:v>Zalesněné oblasti</c:v>
                </c:pt>
                <c:pt idx="1">
                  <c:v>Zastavěné oblasti</c:v>
                </c:pt>
                <c:pt idx="2">
                  <c:v>Ostatní plochy</c:v>
                </c:pt>
              </c:strCache>
            </c:strRef>
          </c:cat>
          <c:val>
            <c:numRef>
              <c:f>'Dilolo – Luao '!$H$32:$H$34</c:f>
              <c:numCache>
                <c:formatCode>0.00%</c:formatCode>
                <c:ptCount val="3"/>
                <c:pt idx="0">
                  <c:v>-7.5832939913460726E-3</c:v>
                </c:pt>
                <c:pt idx="1">
                  <c:v>4.1177514553954837E-3</c:v>
                </c:pt>
                <c:pt idx="2">
                  <c:v>3.4688987998935383E-3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9-48EC-B5C5-F6DB4504B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504296"/>
        <c:axId val="647504624"/>
      </c:barChart>
      <c:catAx>
        <c:axId val="647504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050" b="1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glow>
                    <a:schemeClr val="accent1">
                      <a:alpha val="40000"/>
                    </a:schemeClr>
                  </a:glow>
                </a:effectLst>
                <a:latin typeface="+mn-lt"/>
                <a:ea typeface="+mn-ea"/>
                <a:cs typeface="+mn-cs"/>
              </a:defRPr>
            </a:pPr>
            <a:endParaRPr lang="cs-CZ"/>
          </a:p>
        </c:txPr>
        <c:crossAx val="647504624"/>
        <c:crosses val="autoZero"/>
        <c:auto val="1"/>
        <c:lblAlgn val="ctr"/>
        <c:lblOffset val="100"/>
        <c:noMultiLvlLbl val="0"/>
      </c:catAx>
      <c:valAx>
        <c:axId val="64750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47504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B3B-4B12-B952-4371FA1F7A1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3B-4B12-B952-4371FA1F7A15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B3B-4B12-B952-4371FA1F7A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Kolwezi!$G$29:$G$32</c:f>
              <c:strCache>
                <c:ptCount val="4"/>
                <c:pt idx="0">
                  <c:v>Les</c:v>
                </c:pt>
                <c:pt idx="1">
                  <c:v>Vodstvo</c:v>
                </c:pt>
                <c:pt idx="2">
                  <c:v>Sídla</c:v>
                </c:pt>
                <c:pt idx="3">
                  <c:v>Ostatní</c:v>
                </c:pt>
              </c:strCache>
            </c:strRef>
          </c:cat>
          <c:val>
            <c:numRef>
              <c:f>Kolwezi!$H$29:$H$32</c:f>
              <c:numCache>
                <c:formatCode>0.00%</c:formatCode>
                <c:ptCount val="4"/>
                <c:pt idx="0">
                  <c:v>-4.9633910832097256E-2</c:v>
                </c:pt>
                <c:pt idx="1">
                  <c:v>2.9996373501206463E-3</c:v>
                </c:pt>
                <c:pt idx="2">
                  <c:v>4.5288016326468176E-3</c:v>
                </c:pt>
                <c:pt idx="3">
                  <c:v>4.2105471849329779E-2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B-4B12-B952-4371FA1F7A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1959504"/>
        <c:axId val="551956880"/>
      </c:barChart>
      <c:catAx>
        <c:axId val="55195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56880"/>
        <c:crosses val="autoZero"/>
        <c:auto val="1"/>
        <c:lblAlgn val="ctr"/>
        <c:lblOffset val="100"/>
        <c:noMultiLvlLbl val="0"/>
      </c:catAx>
      <c:valAx>
        <c:axId val="55195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59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AC1-4D66-B781-2445B6C2CEF7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AC1-4D66-B781-2445B6C2CEF7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AC1-4D66-B781-2445B6C2CE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'Kiziba-Baluba'!$H$23:$H$25</c:f>
              <c:strCache>
                <c:ptCount val="3"/>
                <c:pt idx="0">
                  <c:v>Zalesněné oblasti</c:v>
                </c:pt>
                <c:pt idx="1">
                  <c:v>Zastavěné oblasti</c:v>
                </c:pt>
                <c:pt idx="2">
                  <c:v>Ostatní plochy</c:v>
                </c:pt>
              </c:strCache>
            </c:strRef>
          </c:cat>
          <c:val>
            <c:numRef>
              <c:f>'Kiziba-Baluba'!$I$23:$I$25</c:f>
              <c:numCache>
                <c:formatCode>0.00%</c:formatCode>
                <c:ptCount val="3"/>
                <c:pt idx="0">
                  <c:v>-2.5499999999999998E-2</c:v>
                </c:pt>
                <c:pt idx="1">
                  <c:v>1.5E-3</c:v>
                </c:pt>
                <c:pt idx="2">
                  <c:v>2.3983018564405323E-2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1-4D66-B781-2445B6C2CE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9195296"/>
        <c:axId val="519192672"/>
      </c:barChart>
      <c:catAx>
        <c:axId val="51919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9192672"/>
        <c:crosses val="autoZero"/>
        <c:auto val="1"/>
        <c:lblAlgn val="ctr"/>
        <c:lblOffset val="100"/>
        <c:noMultiLvlLbl val="0"/>
      </c:catAx>
      <c:valAx>
        <c:axId val="51919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919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75771930947656"/>
          <c:y val="4.1466170895304751E-2"/>
          <c:w val="0.48345496447090452"/>
          <c:h val="0.82590223097112858"/>
        </c:manualLayout>
      </c:layout>
      <c:pieChart>
        <c:varyColors val="1"/>
        <c:ser>
          <c:idx val="0"/>
          <c:order val="0"/>
          <c:tx>
            <c:strRef>
              <c:f>Souhrn!$F$2</c:f>
              <c:strCache>
                <c:ptCount val="1"/>
                <c:pt idx="0">
                  <c:v>Zalesněné oblasti 1997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BC-4424-B076-65FB7BC21CE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BC-4424-B076-65FB7BC21CE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BC-4424-B076-65FB7BC21CE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BC-4424-B076-65FB7BC21CE0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Souhrn!$G$1:$J$1</c:f>
              <c:strCache>
                <c:ptCount val="4"/>
                <c:pt idx="0">
                  <c:v>Buta</c:v>
                </c:pt>
                <c:pt idx="1">
                  <c:v>Dilolo-Luao</c:v>
                </c:pt>
                <c:pt idx="2">
                  <c:v>Kolwezi</c:v>
                </c:pt>
                <c:pt idx="3">
                  <c:v>Kiziba-Baluba</c:v>
                </c:pt>
              </c:strCache>
            </c:strRef>
          </c:cat>
          <c:val>
            <c:numRef>
              <c:f>Souhrn!$G$2:$J$2</c:f>
              <c:numCache>
                <c:formatCode>General</c:formatCode>
                <c:ptCount val="4"/>
                <c:pt idx="0">
                  <c:v>1400.912</c:v>
                </c:pt>
                <c:pt idx="1">
                  <c:v>88.414000000000001</c:v>
                </c:pt>
                <c:pt idx="2">
                  <c:v>259.76100000000002</c:v>
                </c:pt>
                <c:pt idx="3">
                  <c:v>548.08600000000001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D-4DBC-96AF-F11AA06ED0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95E-415D-9B55-B5A1BA63324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5E-415D-9B55-B5A1BA633242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95E-415D-9B55-B5A1BA6332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Souhrn!$L$18:$L$20</c:f>
              <c:strCache>
                <c:ptCount val="3"/>
                <c:pt idx="0">
                  <c:v>Zalesněné plochy</c:v>
                </c:pt>
                <c:pt idx="1">
                  <c:v>Zastavěné oblasti</c:v>
                </c:pt>
                <c:pt idx="2">
                  <c:v>Ostatní oblasti</c:v>
                </c:pt>
              </c:strCache>
            </c:strRef>
          </c:cat>
          <c:val>
            <c:numRef>
              <c:f>Souhrn!$M$18:$M$20</c:f>
              <c:numCache>
                <c:formatCode>0.00%</c:formatCode>
                <c:ptCount val="3"/>
                <c:pt idx="0">
                  <c:v>-2.1550696458362828E-2</c:v>
                </c:pt>
                <c:pt idx="1">
                  <c:v>2.8322753607186958E-3</c:v>
                </c:pt>
                <c:pt idx="2">
                  <c:v>1.7933927658709492E-2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E-415D-9B55-B5A1BA63324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7193480"/>
        <c:axId val="587192168"/>
      </c:barChart>
      <c:catAx>
        <c:axId val="58719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7192168"/>
        <c:crosses val="autoZero"/>
        <c:auto val="1"/>
        <c:lblAlgn val="ctr"/>
        <c:lblOffset val="100"/>
        <c:noMultiLvlLbl val="0"/>
      </c:catAx>
      <c:valAx>
        <c:axId val="587192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7193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31</xdr:row>
      <xdr:rowOff>167640</xdr:rowOff>
    </xdr:from>
    <xdr:to>
      <xdr:col>15</xdr:col>
      <xdr:colOff>259080</xdr:colOff>
      <xdr:row>46</xdr:row>
      <xdr:rowOff>167640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777A799-46A5-4FD7-9BD7-397F40FE16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34</xdr:row>
      <xdr:rowOff>175260</xdr:rowOff>
    </xdr:from>
    <xdr:to>
      <xdr:col>9</xdr:col>
      <xdr:colOff>487680</xdr:colOff>
      <xdr:row>49</xdr:row>
      <xdr:rowOff>175260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16BA162-4107-471D-9E60-CF5859F0CA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</xdr:row>
      <xdr:rowOff>53340</xdr:rowOff>
    </xdr:from>
    <xdr:to>
      <xdr:col>9</xdr:col>
      <xdr:colOff>548640</xdr:colOff>
      <xdr:row>48</xdr:row>
      <xdr:rowOff>53340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D5F65E6-1946-4191-8A93-0612C241F3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25</xdr:row>
      <xdr:rowOff>114300</xdr:rowOff>
    </xdr:from>
    <xdr:to>
      <xdr:col>8</xdr:col>
      <xdr:colOff>243840</xdr:colOff>
      <xdr:row>40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A81472E-9007-4588-B028-423F25FE75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640080</xdr:colOff>
      <xdr:row>13</xdr:row>
      <xdr:rowOff>76200</xdr:rowOff>
    </xdr:from>
    <xdr:to>
      <xdr:col>10</xdr:col>
      <xdr:colOff>106680</xdr:colOff>
      <xdr:row>28</xdr:row>
      <xdr:rowOff>76200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C78A18A-3074-4337-A169-0DF0697FDD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213360</xdr:colOff>
      <xdr:row>1</xdr:row>
      <xdr:rowOff>99060</xdr:rowOff>
    </xdr:from>
    <xdr:to>
      <xdr:col>20</xdr:col>
      <xdr:colOff>518160</xdr:colOff>
      <xdr:row>15</xdr:row>
      <xdr:rowOff>68580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3B1ADC5-8878-4F5B-AB42-71351FDE13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30"/>
  <sheetViews>
    <sheetView topLeftCell="C1" workbookViewId="0">
      <selection activeCell="H23" sqref="H23"/>
    </sheetView>
  </sheetViews>
  <sheetFormatPr defaultRowHeight="14.4" x14ac:dyDescent="0.3"/>
  <cols>
    <col min="3" max="3" width="14.6640625" bestFit="1" customWidth="1"/>
    <col min="4" max="4" width="15.44140625" bestFit="1" customWidth="1"/>
    <col min="5" max="5" width="6" bestFit="1" customWidth="1"/>
    <col min="6" max="6" width="7" bestFit="1" customWidth="1"/>
    <col min="7" max="7" width="14.21875" bestFit="1" customWidth="1"/>
    <col min="8" max="8" width="15.109375" bestFit="1" customWidth="1"/>
    <col min="9" max="9" width="9.21875" bestFit="1" customWidth="1"/>
    <col min="11" max="11" width="12.21875" bestFit="1" customWidth="1"/>
    <col min="12" max="13" width="15.21875" bestFit="1" customWidth="1"/>
    <col min="14" max="14" width="15.88671875" bestFit="1" customWidth="1"/>
    <col min="15" max="15" width="6.5546875" bestFit="1" customWidth="1"/>
    <col min="16" max="16" width="7" bestFit="1" customWidth="1"/>
    <col min="17" max="17" width="14.21875" bestFit="1" customWidth="1"/>
    <col min="18" max="18" width="15.21875" bestFit="1" customWidth="1"/>
  </cols>
  <sheetData>
    <row r="2" spans="2:19" x14ac:dyDescent="0.3">
      <c r="B2" s="15">
        <v>1997</v>
      </c>
      <c r="C2" s="15"/>
      <c r="D2" s="15"/>
      <c r="E2" s="15"/>
      <c r="F2" s="15"/>
      <c r="G2" s="15"/>
      <c r="L2" s="15">
        <v>2003</v>
      </c>
      <c r="M2" s="15"/>
      <c r="N2" s="15"/>
      <c r="O2" s="15"/>
      <c r="P2" s="15"/>
      <c r="Q2" s="15"/>
    </row>
    <row r="3" spans="2:1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/>
      <c r="H3" s="1" t="s">
        <v>5</v>
      </c>
      <c r="I3" s="1" t="s">
        <v>6</v>
      </c>
      <c r="J3" s="1"/>
      <c r="L3" s="1" t="s">
        <v>0</v>
      </c>
      <c r="M3" s="1" t="s">
        <v>1</v>
      </c>
      <c r="N3" s="1" t="s">
        <v>2</v>
      </c>
      <c r="O3" s="1" t="s">
        <v>3</v>
      </c>
      <c r="P3" s="1" t="s">
        <v>4</v>
      </c>
      <c r="Q3" s="1"/>
      <c r="R3" s="1" t="s">
        <v>5</v>
      </c>
      <c r="S3" s="1" t="s">
        <v>6</v>
      </c>
    </row>
    <row r="4" spans="2:19" x14ac:dyDescent="0.3">
      <c r="B4">
        <v>1400.8720000000001</v>
      </c>
      <c r="C4">
        <v>97.209000000000003</v>
      </c>
      <c r="D4">
        <v>11.239000000000001</v>
      </c>
      <c r="E4">
        <v>7.0960000000000001</v>
      </c>
      <c r="F4">
        <v>0.188</v>
      </c>
      <c r="H4" t="s">
        <v>0</v>
      </c>
      <c r="I4">
        <f>B4+B5</f>
        <v>1400.912</v>
      </c>
      <c r="L4">
        <v>1398.88</v>
      </c>
      <c r="M4">
        <v>97.209000000000003</v>
      </c>
      <c r="N4">
        <v>11.239000000000001</v>
      </c>
      <c r="O4">
        <v>8.3510000000000009</v>
      </c>
      <c r="P4">
        <v>0.43</v>
      </c>
      <c r="R4" t="s">
        <v>0</v>
      </c>
      <c r="S4">
        <f>L4+L5</f>
        <v>1398.92</v>
      </c>
    </row>
    <row r="5" spans="2:19" x14ac:dyDescent="0.3">
      <c r="B5">
        <v>0.04</v>
      </c>
      <c r="C5">
        <v>33.168999999999997</v>
      </c>
      <c r="D5">
        <v>0.3</v>
      </c>
      <c r="E5">
        <v>0.72899999999999998</v>
      </c>
      <c r="F5">
        <v>4.8000000000000001E-2</v>
      </c>
      <c r="H5" t="s">
        <v>7</v>
      </c>
      <c r="I5">
        <f>D4+D5</f>
        <v>11.539000000000001</v>
      </c>
      <c r="L5">
        <v>0.04</v>
      </c>
      <c r="M5">
        <v>33.168999999999997</v>
      </c>
      <c r="N5">
        <v>0.3</v>
      </c>
      <c r="O5">
        <v>0.751</v>
      </c>
      <c r="P5">
        <v>1.8680000000000001</v>
      </c>
      <c r="R5" t="s">
        <v>7</v>
      </c>
      <c r="S5">
        <f>N4+N5</f>
        <v>11.539000000000001</v>
      </c>
    </row>
    <row r="6" spans="2:19" x14ac:dyDescent="0.3">
      <c r="C6">
        <v>4.6820000000000004</v>
      </c>
      <c r="E6">
        <v>1.1399999999999999</v>
      </c>
      <c r="F6">
        <v>1.8680000000000001</v>
      </c>
      <c r="H6" t="s">
        <v>3</v>
      </c>
      <c r="I6">
        <f>SUM(E4:E7)</f>
        <v>9.3710000000000004</v>
      </c>
      <c r="M6">
        <v>4.6820000000000004</v>
      </c>
      <c r="O6">
        <v>1.216</v>
      </c>
      <c r="P6">
        <v>0.76700000000000002</v>
      </c>
      <c r="R6" t="s">
        <v>3</v>
      </c>
      <c r="S6">
        <f>SUM(O4:O8)</f>
        <v>11.077999999999999</v>
      </c>
    </row>
    <row r="7" spans="2:19" x14ac:dyDescent="0.3">
      <c r="E7">
        <v>0.40600000000000003</v>
      </c>
      <c r="F7">
        <v>0.72299999999999998</v>
      </c>
      <c r="H7" t="s">
        <v>4</v>
      </c>
      <c r="I7">
        <f>SUM(F4:F15)</f>
        <v>31.122999999999998</v>
      </c>
      <c r="O7">
        <v>0.44800000000000001</v>
      </c>
      <c r="P7">
        <v>2.677</v>
      </c>
      <c r="R7" t="s">
        <v>4</v>
      </c>
      <c r="S7">
        <f>SUM(P4:P15)</f>
        <v>33.225000000000001</v>
      </c>
    </row>
    <row r="8" spans="2:19" x14ac:dyDescent="0.3">
      <c r="C8" s="1">
        <f>C5+C4+C6</f>
        <v>135.05999999999997</v>
      </c>
      <c r="F8">
        <v>0.443</v>
      </c>
      <c r="M8" s="1">
        <f>M4+M5+M6</f>
        <v>135.05999999999997</v>
      </c>
      <c r="O8">
        <v>0.312</v>
      </c>
      <c r="P8">
        <v>0.93600000000000005</v>
      </c>
    </row>
    <row r="9" spans="2:19" x14ac:dyDescent="0.3">
      <c r="F9">
        <v>2.7909999999999999</v>
      </c>
      <c r="H9" t="s">
        <v>8</v>
      </c>
      <c r="I9">
        <f>SUM(I4:I7)</f>
        <v>1452.9450000000002</v>
      </c>
      <c r="P9">
        <v>0.58799999999999997</v>
      </c>
      <c r="R9" t="s">
        <v>8</v>
      </c>
      <c r="S9">
        <f>SUM(S4:S7)</f>
        <v>1454.7619999999999</v>
      </c>
    </row>
    <row r="10" spans="2:19" x14ac:dyDescent="0.3">
      <c r="F10">
        <v>0.93500000000000005</v>
      </c>
      <c r="P10">
        <v>3.06</v>
      </c>
    </row>
    <row r="11" spans="2:19" x14ac:dyDescent="0.3">
      <c r="F11">
        <v>0.58899999999999997</v>
      </c>
      <c r="P11">
        <v>2.153</v>
      </c>
    </row>
    <row r="12" spans="2:19" x14ac:dyDescent="0.3">
      <c r="F12">
        <v>3.0550000000000002</v>
      </c>
      <c r="P12">
        <v>0.29399999999999998</v>
      </c>
    </row>
    <row r="13" spans="2:19" x14ac:dyDescent="0.3">
      <c r="F13">
        <v>2.173</v>
      </c>
      <c r="H13" t="s">
        <v>9</v>
      </c>
      <c r="I13" s="3">
        <f>I4/I9</f>
        <v>0.9641879080075294</v>
      </c>
      <c r="K13" s="4"/>
      <c r="M13" s="4"/>
      <c r="P13">
        <v>1.0620000000000001</v>
      </c>
    </row>
    <row r="14" spans="2:19" x14ac:dyDescent="0.3">
      <c r="F14">
        <v>0.29399999999999998</v>
      </c>
      <c r="H14" t="s">
        <v>7</v>
      </c>
      <c r="I14" s="3">
        <f>I5/I9</f>
        <v>7.9418009628719598E-3</v>
      </c>
      <c r="K14" s="4"/>
      <c r="L14" s="3"/>
      <c r="M14" s="4"/>
      <c r="P14">
        <v>0.39700000000000002</v>
      </c>
      <c r="R14" t="s">
        <v>9</v>
      </c>
      <c r="S14" s="3">
        <f>S4/S9</f>
        <v>0.96161433966518239</v>
      </c>
    </row>
    <row r="15" spans="2:19" x14ac:dyDescent="0.3">
      <c r="F15">
        <v>18.015999999999998</v>
      </c>
      <c r="H15" t="s">
        <v>10</v>
      </c>
      <c r="I15" s="3">
        <f>I6/I9</f>
        <v>6.4496591405731113E-3</v>
      </c>
      <c r="P15">
        <v>18.992999999999999</v>
      </c>
      <c r="R15" t="s">
        <v>7</v>
      </c>
      <c r="S15" s="3">
        <f>S5/S9</f>
        <v>7.9318816411206791E-3</v>
      </c>
    </row>
    <row r="16" spans="2:19" x14ac:dyDescent="0.3">
      <c r="H16" t="s">
        <v>11</v>
      </c>
      <c r="I16" s="3">
        <f>I7/I9</f>
        <v>2.1420631889025391E-2</v>
      </c>
      <c r="R16" t="s">
        <v>10</v>
      </c>
      <c r="S16" s="3">
        <f>S6/S9</f>
        <v>7.6149913181675077E-3</v>
      </c>
    </row>
    <row r="17" spans="8:19" x14ac:dyDescent="0.3">
      <c r="R17" t="s">
        <v>11</v>
      </c>
      <c r="S17" s="3">
        <f>S7/S9</f>
        <v>2.2838787375529471E-2</v>
      </c>
    </row>
    <row r="20" spans="8:19" x14ac:dyDescent="0.3">
      <c r="M20" s="1">
        <v>1997</v>
      </c>
      <c r="N20" s="1">
        <v>2003</v>
      </c>
      <c r="O20" s="1" t="s">
        <v>12</v>
      </c>
    </row>
    <row r="21" spans="8:19" x14ac:dyDescent="0.3">
      <c r="L21" s="1" t="s">
        <v>9</v>
      </c>
      <c r="M21" s="3">
        <f>I4/I9</f>
        <v>0.9641879080075294</v>
      </c>
      <c r="N21" s="3">
        <f>S4/S9</f>
        <v>0.96161433966518239</v>
      </c>
      <c r="O21" s="3">
        <f>N21-M21</f>
        <v>-2.5735683423470102E-3</v>
      </c>
    </row>
    <row r="22" spans="8:19" x14ac:dyDescent="0.3">
      <c r="L22" s="1" t="s">
        <v>10</v>
      </c>
      <c r="M22" s="3">
        <f>I6/I9</f>
        <v>6.4496591405731113E-3</v>
      </c>
      <c r="N22" s="3">
        <f>S6/S9</f>
        <v>7.6149913181675077E-3</v>
      </c>
      <c r="O22" s="3">
        <f t="shared" ref="O22:O23" si="0">N22-M22</f>
        <v>1.1653321775943965E-3</v>
      </c>
    </row>
    <row r="23" spans="8:19" x14ac:dyDescent="0.3">
      <c r="L23" s="1" t="s">
        <v>11</v>
      </c>
      <c r="M23" s="3">
        <f>I7/I9</f>
        <v>2.1420631889025391E-2</v>
      </c>
      <c r="N23" s="3">
        <f>S7/S9</f>
        <v>2.2838787375529471E-2</v>
      </c>
      <c r="O23" s="3">
        <f t="shared" si="0"/>
        <v>1.4181554865040809E-3</v>
      </c>
    </row>
    <row r="24" spans="8:19" x14ac:dyDescent="0.3">
      <c r="M24" s="3"/>
    </row>
    <row r="26" spans="8:19" x14ac:dyDescent="0.3">
      <c r="I26" s="4"/>
    </row>
    <row r="28" spans="8:19" x14ac:dyDescent="0.3">
      <c r="H28" s="4"/>
      <c r="L28" s="1" t="s">
        <v>9</v>
      </c>
      <c r="M28" s="3">
        <f>N21-M21</f>
        <v>-2.5735683423470102E-3</v>
      </c>
    </row>
    <row r="29" spans="8:19" x14ac:dyDescent="0.3">
      <c r="L29" s="1" t="s">
        <v>10</v>
      </c>
      <c r="M29" s="3">
        <f t="shared" ref="M29:M30" si="1">N22-M22</f>
        <v>1.1653321775943965E-3</v>
      </c>
    </row>
    <row r="30" spans="8:19" x14ac:dyDescent="0.3">
      <c r="L30" s="1" t="s">
        <v>11</v>
      </c>
      <c r="M30" s="3">
        <f t="shared" si="1"/>
        <v>1.4181554865040809E-3</v>
      </c>
    </row>
  </sheetData>
  <mergeCells count="2">
    <mergeCell ref="L2:Q2"/>
    <mergeCell ref="B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AE6D4-D11F-4CE3-8104-503C43BF95B5}">
  <dimension ref="B2:S63"/>
  <sheetViews>
    <sheetView topLeftCell="B1" workbookViewId="0">
      <selection activeCell="D4" sqref="D4"/>
    </sheetView>
  </sheetViews>
  <sheetFormatPr defaultRowHeight="14.4" x14ac:dyDescent="0.3"/>
  <cols>
    <col min="3" max="3" width="15.21875" bestFit="1" customWidth="1"/>
    <col min="4" max="4" width="15.88671875" bestFit="1" customWidth="1"/>
    <col min="7" max="7" width="14.77734375" bestFit="1" customWidth="1"/>
    <col min="13" max="13" width="15.21875" bestFit="1" customWidth="1"/>
    <col min="14" max="14" width="15.88671875" bestFit="1" customWidth="1"/>
    <col min="17" max="17" width="14.21875" bestFit="1" customWidth="1"/>
  </cols>
  <sheetData>
    <row r="2" spans="2:19" x14ac:dyDescent="0.3">
      <c r="B2" s="15">
        <v>1997</v>
      </c>
      <c r="C2" s="15"/>
      <c r="D2" s="15"/>
      <c r="E2" s="15"/>
      <c r="F2" s="15"/>
      <c r="G2" s="15"/>
      <c r="H2" s="15"/>
      <c r="L2" s="15">
        <v>2003</v>
      </c>
      <c r="M2" s="15"/>
      <c r="N2" s="15"/>
      <c r="O2" s="15"/>
      <c r="P2" s="15"/>
      <c r="Q2" s="15"/>
    </row>
    <row r="3" spans="2:1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/>
      <c r="L3" s="1" t="s">
        <v>0</v>
      </c>
      <c r="M3" s="1" t="s">
        <v>1</v>
      </c>
      <c r="N3" s="1" t="s">
        <v>2</v>
      </c>
      <c r="O3" s="1" t="s">
        <v>3</v>
      </c>
      <c r="P3" s="1" t="s">
        <v>4</v>
      </c>
      <c r="Q3" s="1"/>
    </row>
    <row r="4" spans="2:19" x14ac:dyDescent="0.3">
      <c r="B4" s="2">
        <v>7.3410000000000002</v>
      </c>
      <c r="C4">
        <v>33.703000000000003</v>
      </c>
      <c r="D4">
        <v>1.3979999999999999</v>
      </c>
      <c r="E4">
        <v>2.972</v>
      </c>
      <c r="F4">
        <v>1236.4849999999999</v>
      </c>
      <c r="H4" s="1" t="s">
        <v>5</v>
      </c>
      <c r="I4" s="1" t="s">
        <v>6</v>
      </c>
      <c r="L4">
        <v>7.109</v>
      </c>
      <c r="M4">
        <v>33.703000000000003</v>
      </c>
      <c r="N4">
        <v>1.3979999999999999</v>
      </c>
      <c r="O4">
        <v>3.6120000000000001</v>
      </c>
      <c r="P4">
        <v>1245.0899999999999</v>
      </c>
      <c r="R4" s="1" t="s">
        <v>5</v>
      </c>
      <c r="S4" s="1" t="s">
        <v>6</v>
      </c>
    </row>
    <row r="5" spans="2:19" x14ac:dyDescent="0.3">
      <c r="B5" s="2">
        <v>1.7450000000000001</v>
      </c>
      <c r="C5">
        <v>0.90400000000000003</v>
      </c>
      <c r="E5">
        <v>3.9940000000000002</v>
      </c>
      <c r="H5" t="s">
        <v>0</v>
      </c>
      <c r="I5" s="2">
        <f>SUM(B4:B63)</f>
        <v>88.414000000000001</v>
      </c>
      <c r="L5">
        <v>1.67</v>
      </c>
      <c r="M5">
        <v>0.90400000000000003</v>
      </c>
      <c r="O5">
        <v>4.91</v>
      </c>
      <c r="R5" t="s">
        <v>0</v>
      </c>
      <c r="S5" s="2">
        <f>SUM(L4:L61)</f>
        <v>78.561000000000007</v>
      </c>
    </row>
    <row r="6" spans="2:19" x14ac:dyDescent="0.3">
      <c r="B6" s="2">
        <v>0.51600000000000001</v>
      </c>
      <c r="C6">
        <v>39.152999999999999</v>
      </c>
      <c r="E6">
        <v>0.151</v>
      </c>
      <c r="H6" t="s">
        <v>7</v>
      </c>
      <c r="I6">
        <v>1.3979999999999999</v>
      </c>
      <c r="L6">
        <v>0.51600000000000001</v>
      </c>
      <c r="M6">
        <v>39.152999999999999</v>
      </c>
      <c r="O6">
        <v>0.04</v>
      </c>
      <c r="R6" t="s">
        <v>7</v>
      </c>
      <c r="S6">
        <v>1.3979999999999999</v>
      </c>
    </row>
    <row r="7" spans="2:19" x14ac:dyDescent="0.3">
      <c r="B7" s="2">
        <v>0.64700000000000002</v>
      </c>
      <c r="C7">
        <v>30.876000000000001</v>
      </c>
      <c r="E7">
        <v>0.17699999999999999</v>
      </c>
      <c r="H7" t="s">
        <v>3</v>
      </c>
      <c r="I7">
        <f>SUM(E5:E17)</f>
        <v>6.1459999999999999</v>
      </c>
      <c r="L7">
        <v>0.58799999999999997</v>
      </c>
      <c r="M7">
        <v>30.876000000000001</v>
      </c>
      <c r="O7">
        <v>0.52700000000000002</v>
      </c>
      <c r="R7" t="s">
        <v>3</v>
      </c>
      <c r="S7">
        <f>SUM(O4:O20)</f>
        <v>11.669999999999998</v>
      </c>
    </row>
    <row r="8" spans="2:19" x14ac:dyDescent="0.3">
      <c r="B8" s="2">
        <v>0.38300000000000001</v>
      </c>
      <c r="C8">
        <v>30.283999999999999</v>
      </c>
      <c r="E8">
        <v>9.5000000000000001E-2</v>
      </c>
      <c r="H8" t="s">
        <v>4</v>
      </c>
      <c r="I8">
        <v>1236.4849999999999</v>
      </c>
      <c r="L8">
        <v>0.35299999999999998</v>
      </c>
      <c r="M8">
        <v>30.283999999999999</v>
      </c>
      <c r="O8">
        <v>0.10100000000000001</v>
      </c>
      <c r="R8" t="s">
        <v>4</v>
      </c>
      <c r="S8">
        <v>1245.0899999999999</v>
      </c>
    </row>
    <row r="9" spans="2:19" x14ac:dyDescent="0.3">
      <c r="B9" s="2">
        <v>1.6910000000000001</v>
      </c>
      <c r="C9">
        <v>10.06</v>
      </c>
      <c r="E9">
        <v>0.23</v>
      </c>
      <c r="L9">
        <v>1.2729999999999999</v>
      </c>
      <c r="M9">
        <v>10.06</v>
      </c>
      <c r="O9">
        <v>0.23</v>
      </c>
    </row>
    <row r="10" spans="2:19" x14ac:dyDescent="0.3">
      <c r="B10" s="2">
        <v>0.33800000000000002</v>
      </c>
      <c r="C10">
        <v>11.606999999999999</v>
      </c>
      <c r="E10">
        <v>0.17199999999999999</v>
      </c>
      <c r="H10" t="s">
        <v>8</v>
      </c>
      <c r="I10">
        <f>SUM(I5:I8)</f>
        <v>1332.443</v>
      </c>
      <c r="L10">
        <v>0.33800000000000002</v>
      </c>
      <c r="M10">
        <v>11.606999999999999</v>
      </c>
      <c r="O10">
        <v>0.216</v>
      </c>
      <c r="R10" t="s">
        <v>8</v>
      </c>
      <c r="S10" s="2">
        <f>SUM(S5:S8)</f>
        <v>1336.7189999999998</v>
      </c>
    </row>
    <row r="11" spans="2:19" x14ac:dyDescent="0.3">
      <c r="B11" s="2">
        <v>3.3719999999999999</v>
      </c>
      <c r="C11">
        <v>17.934999999999999</v>
      </c>
      <c r="E11">
        <v>6.3E-2</v>
      </c>
      <c r="L11">
        <v>3.5219999999999998</v>
      </c>
      <c r="M11">
        <v>17.934999999999999</v>
      </c>
      <c r="O11">
        <v>6.9000000000000006E-2</v>
      </c>
    </row>
    <row r="12" spans="2:19" x14ac:dyDescent="0.3">
      <c r="B12" s="2">
        <v>8.3239999999999998</v>
      </c>
      <c r="C12">
        <v>11.208</v>
      </c>
      <c r="E12">
        <v>0.14399999999999999</v>
      </c>
      <c r="L12">
        <v>7.9530000000000003</v>
      </c>
      <c r="M12">
        <v>11.208</v>
      </c>
      <c r="O12">
        <v>0.254</v>
      </c>
    </row>
    <row r="13" spans="2:19" x14ac:dyDescent="0.3">
      <c r="B13" s="2">
        <v>3.0409999999999999</v>
      </c>
      <c r="C13">
        <v>1.226</v>
      </c>
      <c r="E13">
        <v>0.17499999999999999</v>
      </c>
      <c r="L13">
        <v>2.206</v>
      </c>
      <c r="M13">
        <v>1.226</v>
      </c>
      <c r="O13">
        <v>0.186</v>
      </c>
    </row>
    <row r="14" spans="2:19" x14ac:dyDescent="0.3">
      <c r="B14" s="2">
        <v>1.508</v>
      </c>
      <c r="C14">
        <v>12.645</v>
      </c>
      <c r="E14">
        <v>0.17899999999999999</v>
      </c>
      <c r="L14">
        <v>1.5389999999999999</v>
      </c>
      <c r="M14">
        <v>12.645</v>
      </c>
      <c r="O14">
        <v>0.21299999999999999</v>
      </c>
    </row>
    <row r="15" spans="2:19" x14ac:dyDescent="0.3">
      <c r="B15" s="2">
        <v>0.68700000000000006</v>
      </c>
      <c r="C15">
        <v>1.704</v>
      </c>
      <c r="E15">
        <v>0.436</v>
      </c>
      <c r="L15">
        <v>0.57399999999999995</v>
      </c>
      <c r="M15">
        <v>1.704</v>
      </c>
      <c r="O15">
        <v>0.436</v>
      </c>
    </row>
    <row r="16" spans="2:19" x14ac:dyDescent="0.3">
      <c r="B16" s="2">
        <v>3.8959999999999999</v>
      </c>
      <c r="C16">
        <v>4.7510000000000003</v>
      </c>
      <c r="E16">
        <v>0.109</v>
      </c>
      <c r="L16">
        <v>3.6070000000000002</v>
      </c>
      <c r="M16">
        <v>4.7510000000000003</v>
      </c>
      <c r="O16">
        <v>0.16800000000000001</v>
      </c>
    </row>
    <row r="17" spans="2:18" x14ac:dyDescent="0.3">
      <c r="B17" s="2">
        <v>0.76100000000000001</v>
      </c>
      <c r="C17">
        <v>4.4119999999999999</v>
      </c>
      <c r="E17">
        <v>0.221</v>
      </c>
      <c r="L17">
        <v>0.61</v>
      </c>
      <c r="M17">
        <v>4.4119999999999999</v>
      </c>
      <c r="O17">
        <v>0.4</v>
      </c>
    </row>
    <row r="18" spans="2:18" x14ac:dyDescent="0.3">
      <c r="B18" s="2">
        <v>0.62</v>
      </c>
      <c r="C18">
        <v>6.18</v>
      </c>
      <c r="L18">
        <v>1.8759999999999999</v>
      </c>
      <c r="M18">
        <v>6.18</v>
      </c>
      <c r="O18">
        <v>0.13900000000000001</v>
      </c>
    </row>
    <row r="19" spans="2:18" x14ac:dyDescent="0.3">
      <c r="B19" s="2">
        <v>1.9450000000000001</v>
      </c>
      <c r="C19">
        <v>8.9060000000000006</v>
      </c>
      <c r="L19">
        <v>0.54800000000000004</v>
      </c>
      <c r="M19">
        <v>8.9060000000000006</v>
      </c>
      <c r="O19">
        <v>8.5000000000000006E-2</v>
      </c>
    </row>
    <row r="20" spans="2:18" x14ac:dyDescent="0.3">
      <c r="B20" s="2">
        <v>0.629</v>
      </c>
      <c r="L20">
        <v>9.5459999999999994</v>
      </c>
      <c r="O20">
        <v>8.4000000000000005E-2</v>
      </c>
    </row>
    <row r="21" spans="2:18" x14ac:dyDescent="0.3">
      <c r="B21" s="2">
        <v>10.519</v>
      </c>
      <c r="C21" s="1">
        <f>SUM(C4:C19)</f>
        <v>225.55400000000006</v>
      </c>
      <c r="G21" t="s">
        <v>9</v>
      </c>
      <c r="H21" s="3">
        <f>I5/I10</f>
        <v>6.6354808423324682E-2</v>
      </c>
      <c r="L21">
        <v>0.33800000000000002</v>
      </c>
      <c r="M21" s="1">
        <f>SUM(M4:M19)</f>
        <v>225.55400000000006</v>
      </c>
    </row>
    <row r="22" spans="2:18" x14ac:dyDescent="0.3">
      <c r="B22" s="2">
        <v>0.57599999999999996</v>
      </c>
      <c r="G22" t="s">
        <v>7</v>
      </c>
      <c r="H22" s="3">
        <f>I6/I10</f>
        <v>1.0492006037031228E-3</v>
      </c>
      <c r="L22">
        <v>5.27</v>
      </c>
      <c r="Q22" t="s">
        <v>9</v>
      </c>
      <c r="R22" s="3">
        <f>S5/S10</f>
        <v>5.877151443197861E-2</v>
      </c>
    </row>
    <row r="23" spans="2:18" x14ac:dyDescent="0.3">
      <c r="B23" s="2">
        <v>5.3970000000000002</v>
      </c>
      <c r="G23" t="s">
        <v>10</v>
      </c>
      <c r="H23" s="3">
        <f>I7/I10</f>
        <v>4.6125800503286065E-3</v>
      </c>
      <c r="L23">
        <v>0.248</v>
      </c>
      <c r="Q23" t="s">
        <v>7</v>
      </c>
      <c r="R23" s="3">
        <f>S6/S10</f>
        <v>1.0458443397602637E-3</v>
      </c>
    </row>
    <row r="24" spans="2:18" x14ac:dyDescent="0.3">
      <c r="B24" s="2">
        <v>0.28599999999999998</v>
      </c>
      <c r="G24" t="s">
        <v>11</v>
      </c>
      <c r="H24" s="3">
        <f>I8/I10</f>
        <v>0.92798341092264358</v>
      </c>
      <c r="L24">
        <v>3.0939999999999999</v>
      </c>
      <c r="Q24" t="s">
        <v>10</v>
      </c>
      <c r="R24" s="3">
        <f>S7/S10</f>
        <v>8.7303315057240902E-3</v>
      </c>
    </row>
    <row r="25" spans="2:18" x14ac:dyDescent="0.3">
      <c r="B25" s="2">
        <v>3.347</v>
      </c>
      <c r="L25">
        <v>1.76</v>
      </c>
      <c r="Q25" t="s">
        <v>11</v>
      </c>
      <c r="R25" s="3">
        <f>S8/S10</f>
        <v>0.93145230972253712</v>
      </c>
    </row>
    <row r="26" spans="2:18" x14ac:dyDescent="0.3">
      <c r="B26" s="2">
        <v>1.792</v>
      </c>
      <c r="L26">
        <v>0.69599999999999995</v>
      </c>
    </row>
    <row r="27" spans="2:18" x14ac:dyDescent="0.3">
      <c r="B27" s="2">
        <v>0.74099999999999999</v>
      </c>
      <c r="L27">
        <v>0.19700000000000001</v>
      </c>
    </row>
    <row r="28" spans="2:18" x14ac:dyDescent="0.3">
      <c r="B28" s="2">
        <v>0.4</v>
      </c>
      <c r="L28">
        <v>0.16400000000000001</v>
      </c>
    </row>
    <row r="29" spans="2:18" x14ac:dyDescent="0.3">
      <c r="B29" s="2">
        <v>0.221</v>
      </c>
      <c r="L29">
        <v>0.41699999999999998</v>
      </c>
    </row>
    <row r="30" spans="2:18" x14ac:dyDescent="0.3">
      <c r="B30" s="2">
        <v>1.0109999999999999</v>
      </c>
      <c r="L30">
        <v>0.24099999999999999</v>
      </c>
    </row>
    <row r="31" spans="2:18" x14ac:dyDescent="0.3">
      <c r="B31" s="2">
        <v>0.39400000000000002</v>
      </c>
      <c r="L31">
        <v>0.57199999999999995</v>
      </c>
    </row>
    <row r="32" spans="2:18" x14ac:dyDescent="0.3">
      <c r="B32" s="2">
        <v>0.69899999999999995</v>
      </c>
      <c r="G32" t="s">
        <v>9</v>
      </c>
      <c r="H32" s="3">
        <f>R22-H21</f>
        <v>-7.5832939913460726E-3</v>
      </c>
      <c r="L32">
        <v>0.315</v>
      </c>
    </row>
    <row r="33" spans="2:12" x14ac:dyDescent="0.3">
      <c r="B33" s="2">
        <v>0.32900000000000001</v>
      </c>
      <c r="G33" t="s">
        <v>10</v>
      </c>
      <c r="H33" s="3">
        <f>R24-H23</f>
        <v>4.1177514553954837E-3</v>
      </c>
      <c r="L33">
        <v>0.81599999999999995</v>
      </c>
    </row>
    <row r="34" spans="2:12" x14ac:dyDescent="0.3">
      <c r="B34" s="2">
        <v>1.087</v>
      </c>
      <c r="G34" t="s">
        <v>11</v>
      </c>
      <c r="H34" s="3">
        <f>R25-H24</f>
        <v>3.4688987998935383E-3</v>
      </c>
      <c r="L34">
        <v>0.71499999999999997</v>
      </c>
    </row>
    <row r="35" spans="2:12" x14ac:dyDescent="0.3">
      <c r="B35" s="2">
        <v>0.90100000000000002</v>
      </c>
      <c r="L35">
        <v>0.27400000000000002</v>
      </c>
    </row>
    <row r="36" spans="2:12" x14ac:dyDescent="0.3">
      <c r="B36" s="2">
        <v>0.27400000000000002</v>
      </c>
      <c r="L36">
        <v>0.93300000000000005</v>
      </c>
    </row>
    <row r="37" spans="2:12" x14ac:dyDescent="0.3">
      <c r="B37" s="2">
        <v>0.90500000000000003</v>
      </c>
      <c r="L37">
        <v>0.31</v>
      </c>
    </row>
    <row r="38" spans="2:12" x14ac:dyDescent="0.3">
      <c r="B38" s="2">
        <v>0.69199999999999995</v>
      </c>
      <c r="L38">
        <v>5.39</v>
      </c>
    </row>
    <row r="39" spans="2:12" x14ac:dyDescent="0.3">
      <c r="B39" s="2">
        <v>5.335</v>
      </c>
      <c r="L39">
        <v>2.871</v>
      </c>
    </row>
    <row r="40" spans="2:12" x14ac:dyDescent="0.3">
      <c r="B40" s="2">
        <v>3.1280000000000001</v>
      </c>
      <c r="L40">
        <v>0.52</v>
      </c>
    </row>
    <row r="41" spans="2:12" x14ac:dyDescent="0.3">
      <c r="B41" s="2">
        <v>0.50600000000000001</v>
      </c>
      <c r="L41">
        <v>0.48399999999999999</v>
      </c>
    </row>
    <row r="42" spans="2:12" x14ac:dyDescent="0.3">
      <c r="B42" s="2">
        <v>0.504</v>
      </c>
      <c r="L42">
        <v>0.68100000000000005</v>
      </c>
    </row>
    <row r="43" spans="2:12" x14ac:dyDescent="0.3">
      <c r="B43" s="2">
        <v>0.71499999999999997</v>
      </c>
      <c r="L43">
        <v>0.253</v>
      </c>
    </row>
    <row r="44" spans="2:12" x14ac:dyDescent="0.3">
      <c r="B44" s="2">
        <v>0.253</v>
      </c>
      <c r="L44">
        <v>0.23499999999999999</v>
      </c>
    </row>
    <row r="45" spans="2:12" x14ac:dyDescent="0.3">
      <c r="B45" s="2">
        <v>0.32800000000000001</v>
      </c>
      <c r="L45">
        <v>0.71199999999999997</v>
      </c>
    </row>
    <row r="46" spans="2:12" x14ac:dyDescent="0.3">
      <c r="B46" s="2">
        <v>0.69</v>
      </c>
      <c r="L46">
        <v>0.16900000000000001</v>
      </c>
    </row>
    <row r="47" spans="2:12" x14ac:dyDescent="0.3">
      <c r="B47" s="2">
        <v>0.187</v>
      </c>
      <c r="L47">
        <v>0.16</v>
      </c>
    </row>
    <row r="48" spans="2:12" x14ac:dyDescent="0.3">
      <c r="B48" s="2">
        <v>0.127</v>
      </c>
      <c r="L48">
        <v>1.4370000000000001</v>
      </c>
    </row>
    <row r="49" spans="2:12" x14ac:dyDescent="0.3">
      <c r="B49" s="2">
        <v>0.48199999999999998</v>
      </c>
      <c r="L49">
        <v>1.341</v>
      </c>
    </row>
    <row r="50" spans="2:12" x14ac:dyDescent="0.3">
      <c r="B50" s="2">
        <v>1.264</v>
      </c>
      <c r="L50">
        <v>0.34399999999999997</v>
      </c>
    </row>
    <row r="51" spans="2:12" x14ac:dyDescent="0.3">
      <c r="B51" s="2">
        <v>1.694</v>
      </c>
      <c r="L51">
        <v>9.2999999999999999E-2</v>
      </c>
    </row>
    <row r="52" spans="2:12" x14ac:dyDescent="0.3">
      <c r="B52" s="2">
        <v>0.52800000000000002</v>
      </c>
      <c r="L52">
        <v>1.2989999999999999</v>
      </c>
    </row>
    <row r="53" spans="2:12" x14ac:dyDescent="0.3">
      <c r="B53" s="2">
        <v>0.20899999999999999</v>
      </c>
      <c r="L53">
        <v>0.28199999999999997</v>
      </c>
    </row>
    <row r="54" spans="2:12" x14ac:dyDescent="0.3">
      <c r="B54" s="2">
        <v>1.8919999999999999</v>
      </c>
      <c r="L54">
        <v>0.56000000000000005</v>
      </c>
    </row>
    <row r="55" spans="2:12" x14ac:dyDescent="0.3">
      <c r="B55" s="2">
        <v>0.32100000000000001</v>
      </c>
      <c r="L55">
        <v>6.3E-2</v>
      </c>
    </row>
    <row r="56" spans="2:12" x14ac:dyDescent="0.3">
      <c r="B56" s="2">
        <v>0.78500000000000003</v>
      </c>
      <c r="L56">
        <v>0.14399999999999999</v>
      </c>
    </row>
    <row r="57" spans="2:12" x14ac:dyDescent="0.3">
      <c r="B57" s="2">
        <v>7.8E-2</v>
      </c>
      <c r="L57">
        <v>0.33700000000000002</v>
      </c>
    </row>
    <row r="58" spans="2:12" x14ac:dyDescent="0.3">
      <c r="B58" s="2">
        <v>0.45</v>
      </c>
      <c r="L58">
        <v>0.67700000000000005</v>
      </c>
    </row>
    <row r="59" spans="2:12" x14ac:dyDescent="0.3">
      <c r="B59" s="2">
        <v>0.433</v>
      </c>
      <c r="L59">
        <v>0.10299999999999999</v>
      </c>
    </row>
    <row r="60" spans="2:12" x14ac:dyDescent="0.3">
      <c r="B60" s="2">
        <v>0.67700000000000005</v>
      </c>
      <c r="L60">
        <v>0.10199999999999999</v>
      </c>
    </row>
    <row r="61" spans="2:12" x14ac:dyDescent="0.3">
      <c r="B61" s="2">
        <v>0.20499999999999999</v>
      </c>
      <c r="L61">
        <v>0.11600000000000001</v>
      </c>
    </row>
    <row r="62" spans="2:12" x14ac:dyDescent="0.3">
      <c r="B62" s="2">
        <v>0.48899999999999999</v>
      </c>
    </row>
    <row r="63" spans="2:12" x14ac:dyDescent="0.3">
      <c r="B63" s="2">
        <v>0.11899999999999999</v>
      </c>
    </row>
  </sheetData>
  <mergeCells count="2">
    <mergeCell ref="B2:H2"/>
    <mergeCell ref="L2:Q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DBF8-6280-4B69-AC14-3F88CD4731A3}">
  <dimension ref="B2:Q116"/>
  <sheetViews>
    <sheetView workbookViewId="0">
      <selection activeCell="H29" sqref="H29"/>
    </sheetView>
  </sheetViews>
  <sheetFormatPr defaultRowHeight="14.4" x14ac:dyDescent="0.3"/>
  <cols>
    <col min="3" max="3" width="15.88671875" bestFit="1" customWidth="1"/>
    <col min="7" max="7" width="14.21875" bestFit="1" customWidth="1"/>
    <col min="12" max="12" width="15.88671875" bestFit="1" customWidth="1"/>
    <col min="15" max="15" width="14.21875" bestFit="1" customWidth="1"/>
  </cols>
  <sheetData>
    <row r="2" spans="2:17" x14ac:dyDescent="0.3">
      <c r="B2" s="15">
        <v>1997</v>
      </c>
      <c r="C2" s="15"/>
      <c r="D2" s="15"/>
      <c r="E2" s="15"/>
      <c r="F2" s="15"/>
      <c r="G2" s="15"/>
      <c r="K2" s="15">
        <v>2003</v>
      </c>
      <c r="L2" s="15"/>
      <c r="M2" s="15"/>
      <c r="N2" s="15"/>
      <c r="O2" s="15"/>
    </row>
    <row r="3" spans="2:17" x14ac:dyDescent="0.3">
      <c r="B3" s="1" t="s">
        <v>0</v>
      </c>
      <c r="C3" s="1" t="s">
        <v>2</v>
      </c>
      <c r="D3" s="1" t="s">
        <v>3</v>
      </c>
      <c r="E3" s="1" t="s">
        <v>4</v>
      </c>
      <c r="F3" s="1"/>
      <c r="G3" s="1"/>
      <c r="K3" s="1" t="s">
        <v>0</v>
      </c>
      <c r="L3" s="1" t="s">
        <v>2</v>
      </c>
      <c r="M3" s="1" t="s">
        <v>3</v>
      </c>
      <c r="N3" s="1" t="s">
        <v>4</v>
      </c>
      <c r="O3" s="1"/>
    </row>
    <row r="4" spans="2:17" x14ac:dyDescent="0.3">
      <c r="B4">
        <v>0.28599999999999998</v>
      </c>
      <c r="C4">
        <v>0.16700000000000001</v>
      </c>
      <c r="D4">
        <v>18.105</v>
      </c>
      <c r="E4">
        <v>1192.7370000000001</v>
      </c>
      <c r="K4">
        <v>6.4000000000000001E-2</v>
      </c>
      <c r="L4">
        <v>0.26</v>
      </c>
      <c r="M4">
        <v>23.207999999999998</v>
      </c>
      <c r="N4">
        <v>1251.4490000000001</v>
      </c>
      <c r="P4" s="1" t="s">
        <v>5</v>
      </c>
      <c r="Q4" s="1" t="s">
        <v>6</v>
      </c>
    </row>
    <row r="5" spans="2:17" x14ac:dyDescent="0.3">
      <c r="B5">
        <v>0.42</v>
      </c>
      <c r="C5">
        <v>0.443</v>
      </c>
      <c r="D5">
        <v>0.12</v>
      </c>
      <c r="G5" s="1" t="s">
        <v>5</v>
      </c>
      <c r="H5" s="1" t="s">
        <v>6</v>
      </c>
      <c r="I5" s="1"/>
      <c r="K5">
        <v>0.20599999999999999</v>
      </c>
      <c r="L5">
        <v>0.67900000000000005</v>
      </c>
      <c r="M5">
        <v>0.14000000000000001</v>
      </c>
      <c r="P5" t="s">
        <v>0</v>
      </c>
      <c r="Q5" s="2">
        <f>SUM(K4:K115)</f>
        <v>185.54399999999998</v>
      </c>
    </row>
    <row r="6" spans="2:17" x14ac:dyDescent="0.3">
      <c r="B6">
        <v>0.252</v>
      </c>
      <c r="C6">
        <v>0.26500000000000001</v>
      </c>
      <c r="D6">
        <v>0.52</v>
      </c>
      <c r="G6" t="s">
        <v>0</v>
      </c>
      <c r="H6" s="2">
        <f>SUM(B4:B116)</f>
        <v>259.76099999999997</v>
      </c>
      <c r="I6" s="2"/>
      <c r="K6">
        <v>2.1000000000000001E-2</v>
      </c>
      <c r="L6">
        <v>0.40400000000000003</v>
      </c>
      <c r="M6">
        <v>0.91100000000000003</v>
      </c>
      <c r="P6" t="s">
        <v>7</v>
      </c>
      <c r="Q6">
        <f>SUM(L4:L31)</f>
        <v>14.099999999999998</v>
      </c>
    </row>
    <row r="7" spans="2:17" x14ac:dyDescent="0.3">
      <c r="B7">
        <v>0.34300000000000003</v>
      </c>
      <c r="C7">
        <v>0.34300000000000003</v>
      </c>
      <c r="D7">
        <v>0.54600000000000004</v>
      </c>
      <c r="G7" t="s">
        <v>7</v>
      </c>
      <c r="H7">
        <f>SUM(C4:C23)</f>
        <v>9.6909999999999989</v>
      </c>
      <c r="K7">
        <v>0.19900000000000001</v>
      </c>
      <c r="L7">
        <v>0.51700000000000002</v>
      </c>
      <c r="M7">
        <v>0.69399999999999995</v>
      </c>
      <c r="P7" t="s">
        <v>3</v>
      </c>
      <c r="Q7">
        <f>SUM(M3:M17)</f>
        <v>28.462999999999997</v>
      </c>
    </row>
    <row r="8" spans="2:17" x14ac:dyDescent="0.3">
      <c r="B8">
        <v>0.33400000000000002</v>
      </c>
      <c r="C8">
        <v>0.107</v>
      </c>
      <c r="D8">
        <v>8.7999999999999995E-2</v>
      </c>
      <c r="G8" t="s">
        <v>3</v>
      </c>
      <c r="H8">
        <f>SUM(D4:D18)</f>
        <v>21.827999999999999</v>
      </c>
      <c r="K8">
        <v>1.4999999999999999E-2</v>
      </c>
      <c r="L8">
        <v>0.17</v>
      </c>
      <c r="M8">
        <v>0.122</v>
      </c>
      <c r="P8" t="s">
        <v>4</v>
      </c>
      <c r="Q8">
        <v>1251.4490000000001</v>
      </c>
    </row>
    <row r="9" spans="2:17" x14ac:dyDescent="0.3">
      <c r="B9">
        <v>8.5999999999999993E-2</v>
      </c>
      <c r="C9">
        <v>0.14399999999999999</v>
      </c>
      <c r="D9">
        <v>0.23799999999999999</v>
      </c>
      <c r="G9" t="s">
        <v>4</v>
      </c>
      <c r="H9">
        <v>1192.7370000000001</v>
      </c>
      <c r="K9">
        <v>1.7000000000000001E-2</v>
      </c>
      <c r="L9">
        <v>0.215</v>
      </c>
      <c r="M9">
        <v>0.45600000000000002</v>
      </c>
    </row>
    <row r="10" spans="2:17" x14ac:dyDescent="0.3">
      <c r="B10">
        <v>6.5000000000000002E-2</v>
      </c>
      <c r="C10">
        <v>0.54400000000000004</v>
      </c>
      <c r="D10">
        <v>1.0109999999999999</v>
      </c>
      <c r="K10">
        <v>3.4910000000000001</v>
      </c>
      <c r="L10">
        <v>0.73099999999999998</v>
      </c>
      <c r="M10">
        <v>1.1240000000000001</v>
      </c>
      <c r="P10" t="s">
        <v>8</v>
      </c>
      <c r="Q10" s="2">
        <f>Q8+Q7+Q6+Q5</f>
        <v>1479.556</v>
      </c>
    </row>
    <row r="11" spans="2:17" x14ac:dyDescent="0.3">
      <c r="B11">
        <v>5.8879999999999999</v>
      </c>
      <c r="C11">
        <v>0.33</v>
      </c>
      <c r="D11">
        <v>9.8000000000000004E-2</v>
      </c>
      <c r="G11" t="s">
        <v>8</v>
      </c>
      <c r="H11" s="2">
        <f>SUM(H6:H9)</f>
        <v>1484.0170000000001</v>
      </c>
      <c r="K11">
        <v>0.113</v>
      </c>
      <c r="L11">
        <v>0.23300000000000001</v>
      </c>
      <c r="M11">
        <v>0.23899999999999999</v>
      </c>
    </row>
    <row r="12" spans="2:17" x14ac:dyDescent="0.3">
      <c r="B12">
        <v>0.17</v>
      </c>
      <c r="C12">
        <v>0.29099999999999998</v>
      </c>
      <c r="D12">
        <v>0.24399999999999999</v>
      </c>
      <c r="K12">
        <v>0.20799999999999999</v>
      </c>
      <c r="L12">
        <v>0.46899999999999997</v>
      </c>
      <c r="M12">
        <v>0.41799999999999998</v>
      </c>
    </row>
    <row r="13" spans="2:17" x14ac:dyDescent="0.3">
      <c r="B13">
        <v>0.53500000000000003</v>
      </c>
      <c r="C13">
        <v>0.29499999999999998</v>
      </c>
      <c r="D13">
        <v>6.7000000000000004E-2</v>
      </c>
      <c r="K13">
        <v>1.1220000000000001</v>
      </c>
      <c r="L13">
        <v>0.74099999999999999</v>
      </c>
      <c r="M13">
        <v>0.104</v>
      </c>
    </row>
    <row r="14" spans="2:17" x14ac:dyDescent="0.3">
      <c r="B14">
        <v>3.9129999999999998</v>
      </c>
      <c r="C14">
        <v>0.498</v>
      </c>
      <c r="D14">
        <v>0.14099999999999999</v>
      </c>
      <c r="K14">
        <v>0.78400000000000003</v>
      </c>
      <c r="L14">
        <v>0.42099999999999999</v>
      </c>
      <c r="M14">
        <v>0.32300000000000001</v>
      </c>
    </row>
    <row r="15" spans="2:17" x14ac:dyDescent="0.3">
      <c r="B15">
        <v>0.29099999999999998</v>
      </c>
      <c r="C15">
        <v>0.182</v>
      </c>
      <c r="D15">
        <v>0.05</v>
      </c>
      <c r="K15">
        <v>0.14399999999999999</v>
      </c>
      <c r="L15">
        <v>2.9000000000000001E-2</v>
      </c>
      <c r="M15">
        <v>7.9000000000000001E-2</v>
      </c>
      <c r="P15" s="2"/>
    </row>
    <row r="16" spans="2:17" x14ac:dyDescent="0.3">
      <c r="B16">
        <v>1.81</v>
      </c>
      <c r="C16">
        <v>4.1000000000000002E-2</v>
      </c>
      <c r="D16">
        <v>0.05</v>
      </c>
      <c r="K16">
        <v>5.0650000000000004</v>
      </c>
      <c r="L16">
        <v>8.2000000000000003E-2</v>
      </c>
      <c r="M16">
        <v>0.11700000000000001</v>
      </c>
    </row>
    <row r="17" spans="2:17" x14ac:dyDescent="0.3">
      <c r="B17">
        <v>1.0249999999999999</v>
      </c>
      <c r="C17">
        <v>0.13500000000000001</v>
      </c>
      <c r="D17">
        <v>0.40400000000000003</v>
      </c>
      <c r="K17">
        <v>0.122</v>
      </c>
      <c r="L17">
        <v>1.335</v>
      </c>
      <c r="M17">
        <v>0.52800000000000002</v>
      </c>
      <c r="P17" t="s">
        <v>0</v>
      </c>
      <c r="Q17" s="3">
        <f>Q5/Q10</f>
        <v>0.12540518912430484</v>
      </c>
    </row>
    <row r="18" spans="2:17" x14ac:dyDescent="0.3">
      <c r="B18">
        <v>0.41799999999999998</v>
      </c>
      <c r="C18">
        <v>2.9000000000000001E-2</v>
      </c>
      <c r="D18">
        <v>0.14599999999999999</v>
      </c>
      <c r="G18" t="s">
        <v>0</v>
      </c>
      <c r="H18" s="3">
        <f>H6/H11</f>
        <v>0.1750390999564021</v>
      </c>
      <c r="K18">
        <v>0.28000000000000003</v>
      </c>
      <c r="L18">
        <v>6.2309999999999999</v>
      </c>
      <c r="M18">
        <v>0.443</v>
      </c>
      <c r="P18" t="s">
        <v>7</v>
      </c>
      <c r="Q18" s="3">
        <f>Q6/Q10</f>
        <v>9.5298859928248728E-3</v>
      </c>
    </row>
    <row r="19" spans="2:17" x14ac:dyDescent="0.3">
      <c r="B19">
        <v>7.2060000000000004</v>
      </c>
      <c r="C19">
        <v>1.3779999999999999</v>
      </c>
      <c r="G19" t="s">
        <v>7</v>
      </c>
      <c r="H19" s="3">
        <f>H7/H11</f>
        <v>6.5302486427042264E-3</v>
      </c>
      <c r="K19">
        <v>6.4000000000000001E-2</v>
      </c>
      <c r="L19">
        <v>0.113</v>
      </c>
      <c r="P19" t="s">
        <v>3</v>
      </c>
      <c r="Q19" s="3">
        <f>Q7/Q10</f>
        <v>1.9237528015161303E-2</v>
      </c>
    </row>
    <row r="20" spans="2:17" x14ac:dyDescent="0.3">
      <c r="B20">
        <v>0.35199999999999998</v>
      </c>
      <c r="C20">
        <v>0.33800000000000002</v>
      </c>
      <c r="G20" t="s">
        <v>3</v>
      </c>
      <c r="H20" s="3">
        <f>H8/H11</f>
        <v>1.4708726382514485E-2</v>
      </c>
      <c r="K20">
        <v>4.2999999999999997E-2</v>
      </c>
      <c r="L20">
        <v>6.2E-2</v>
      </c>
      <c r="P20" t="s">
        <v>4</v>
      </c>
      <c r="Q20" s="3">
        <f>Q8/Q10</f>
        <v>0.84582739686770902</v>
      </c>
    </row>
    <row r="21" spans="2:17" x14ac:dyDescent="0.3">
      <c r="B21">
        <v>0.45100000000000001</v>
      </c>
      <c r="C21">
        <v>4.0819999999999999</v>
      </c>
      <c r="G21" t="s">
        <v>4</v>
      </c>
      <c r="H21" s="3">
        <f>H9/H11</f>
        <v>0.80372192501837925</v>
      </c>
      <c r="K21">
        <v>0.13700000000000001</v>
      </c>
      <c r="L21">
        <v>0.30499999999999999</v>
      </c>
    </row>
    <row r="22" spans="2:17" x14ac:dyDescent="0.3">
      <c r="B22">
        <v>0.16</v>
      </c>
      <c r="C22">
        <v>4.3999999999999997E-2</v>
      </c>
      <c r="K22">
        <v>1.6E-2</v>
      </c>
      <c r="L22">
        <v>0.246</v>
      </c>
    </row>
    <row r="23" spans="2:17" x14ac:dyDescent="0.3">
      <c r="B23">
        <v>0.80300000000000005</v>
      </c>
      <c r="C23">
        <v>3.5000000000000003E-2</v>
      </c>
      <c r="K23">
        <v>8.6999999999999994E-2</v>
      </c>
      <c r="L23">
        <v>6.7000000000000004E-2</v>
      </c>
    </row>
    <row r="24" spans="2:17" x14ac:dyDescent="0.3">
      <c r="B24">
        <v>0.67900000000000005</v>
      </c>
      <c r="K24">
        <v>3.9E-2</v>
      </c>
      <c r="L24">
        <v>0.22800000000000001</v>
      </c>
    </row>
    <row r="25" spans="2:17" x14ac:dyDescent="0.3">
      <c r="B25">
        <v>0.28999999999999998</v>
      </c>
      <c r="K25">
        <v>2.5000000000000001E-2</v>
      </c>
      <c r="L25">
        <v>0.24</v>
      </c>
    </row>
    <row r="26" spans="2:17" x14ac:dyDescent="0.3">
      <c r="B26">
        <v>8.5000000000000006E-2</v>
      </c>
      <c r="K26">
        <v>1.2E-2</v>
      </c>
      <c r="L26">
        <v>0.16800000000000001</v>
      </c>
    </row>
    <row r="27" spans="2:17" x14ac:dyDescent="0.3">
      <c r="B27">
        <v>5.8999999999999997E-2</v>
      </c>
      <c r="K27">
        <v>8.5000000000000006E-2</v>
      </c>
      <c r="L27">
        <v>2.4E-2</v>
      </c>
    </row>
    <row r="28" spans="2:17" x14ac:dyDescent="0.3">
      <c r="B28">
        <v>1.9E-2</v>
      </c>
      <c r="K28">
        <v>0.155</v>
      </c>
      <c r="L28">
        <v>3.1E-2</v>
      </c>
    </row>
    <row r="29" spans="2:17" x14ac:dyDescent="0.3">
      <c r="B29">
        <v>0.15</v>
      </c>
      <c r="G29" t="s">
        <v>0</v>
      </c>
      <c r="H29" s="3">
        <f>Q17-H18</f>
        <v>-4.9633910832097256E-2</v>
      </c>
      <c r="K29">
        <v>0.25800000000000001</v>
      </c>
      <c r="L29">
        <v>4.5999999999999999E-2</v>
      </c>
    </row>
    <row r="30" spans="2:17" x14ac:dyDescent="0.3">
      <c r="B30">
        <v>0.22700000000000001</v>
      </c>
      <c r="G30" t="s">
        <v>7</v>
      </c>
      <c r="H30" s="3">
        <f t="shared" ref="H30:H32" si="0">Q18-H19</f>
        <v>2.9996373501206463E-3</v>
      </c>
      <c r="K30">
        <v>8.5999999999999993E-2</v>
      </c>
      <c r="L30">
        <v>2.5000000000000001E-2</v>
      </c>
    </row>
    <row r="31" spans="2:17" x14ac:dyDescent="0.3">
      <c r="B31">
        <v>0.34799999999999998</v>
      </c>
      <c r="G31" t="s">
        <v>3</v>
      </c>
      <c r="H31" s="3">
        <f t="shared" si="0"/>
        <v>4.5288016326468176E-3</v>
      </c>
      <c r="K31">
        <v>0.153</v>
      </c>
      <c r="L31">
        <v>2.8000000000000001E-2</v>
      </c>
    </row>
    <row r="32" spans="2:17" x14ac:dyDescent="0.3">
      <c r="B32">
        <v>0.60899999999999999</v>
      </c>
      <c r="G32" t="s">
        <v>4</v>
      </c>
      <c r="H32" s="3">
        <f t="shared" si="0"/>
        <v>4.2105471849329779E-2</v>
      </c>
      <c r="K32">
        <v>0.79400000000000004</v>
      </c>
    </row>
    <row r="33" spans="2:11" x14ac:dyDescent="0.3">
      <c r="B33">
        <v>0.30399999999999999</v>
      </c>
      <c r="K33">
        <v>2.1000000000000001E-2</v>
      </c>
    </row>
    <row r="34" spans="2:11" x14ac:dyDescent="0.3">
      <c r="B34">
        <v>0.19700000000000001</v>
      </c>
      <c r="K34">
        <v>5.8000000000000003E-2</v>
      </c>
    </row>
    <row r="35" spans="2:11" x14ac:dyDescent="0.3">
      <c r="B35">
        <v>1.508</v>
      </c>
      <c r="H35" s="3"/>
      <c r="K35">
        <v>0.19400000000000001</v>
      </c>
    </row>
    <row r="36" spans="2:11" x14ac:dyDescent="0.3">
      <c r="B36">
        <v>0.153</v>
      </c>
      <c r="K36">
        <v>2.1000000000000001E-2</v>
      </c>
    </row>
    <row r="37" spans="2:11" x14ac:dyDescent="0.3">
      <c r="B37">
        <v>7.3999999999999996E-2</v>
      </c>
      <c r="K37">
        <v>1.7999999999999999E-2</v>
      </c>
    </row>
    <row r="38" spans="2:11" x14ac:dyDescent="0.3">
      <c r="B38">
        <v>0.57699999999999996</v>
      </c>
      <c r="K38">
        <v>0.13400000000000001</v>
      </c>
    </row>
    <row r="39" spans="2:11" x14ac:dyDescent="0.3">
      <c r="B39">
        <v>7.3999999999999996E-2</v>
      </c>
      <c r="K39">
        <v>2.9000000000000001E-2</v>
      </c>
    </row>
    <row r="40" spans="2:11" x14ac:dyDescent="0.3">
      <c r="B40">
        <v>4.8000000000000001E-2</v>
      </c>
      <c r="K40">
        <v>8.0000000000000002E-3</v>
      </c>
    </row>
    <row r="41" spans="2:11" x14ac:dyDescent="0.3">
      <c r="B41">
        <v>0.109</v>
      </c>
      <c r="K41">
        <v>8.0000000000000002E-3</v>
      </c>
    </row>
    <row r="42" spans="2:11" x14ac:dyDescent="0.3">
      <c r="B42">
        <v>0.107</v>
      </c>
      <c r="K42">
        <v>0.186</v>
      </c>
    </row>
    <row r="43" spans="2:11" x14ac:dyDescent="0.3">
      <c r="B43">
        <v>0.14399999999999999</v>
      </c>
      <c r="K43">
        <v>0.49099999999999999</v>
      </c>
    </row>
    <row r="44" spans="2:11" x14ac:dyDescent="0.3">
      <c r="B44">
        <v>0.01</v>
      </c>
      <c r="K44">
        <v>0.46500000000000002</v>
      </c>
    </row>
    <row r="45" spans="2:11" x14ac:dyDescent="0.3">
      <c r="B45">
        <v>7.8E-2</v>
      </c>
      <c r="K45">
        <v>0.17699999999999999</v>
      </c>
    </row>
    <row r="46" spans="2:11" x14ac:dyDescent="0.3">
      <c r="B46">
        <v>5.8999999999999997E-2</v>
      </c>
      <c r="K46">
        <v>0.17</v>
      </c>
    </row>
    <row r="47" spans="2:11" x14ac:dyDescent="0.3">
      <c r="B47">
        <v>5.8000000000000003E-2</v>
      </c>
      <c r="K47">
        <v>9.9000000000000005E-2</v>
      </c>
    </row>
    <row r="48" spans="2:11" x14ac:dyDescent="0.3">
      <c r="B48">
        <v>4.7E-2</v>
      </c>
      <c r="K48">
        <v>3.3000000000000002E-2</v>
      </c>
    </row>
    <row r="49" spans="2:11" x14ac:dyDescent="0.3">
      <c r="B49">
        <v>110.498</v>
      </c>
      <c r="K49">
        <v>0.04</v>
      </c>
    </row>
    <row r="50" spans="2:11" x14ac:dyDescent="0.3">
      <c r="B50">
        <v>0.16200000000000001</v>
      </c>
      <c r="K50">
        <v>5.7000000000000002E-2</v>
      </c>
    </row>
    <row r="51" spans="2:11" x14ac:dyDescent="0.3">
      <c r="B51">
        <v>6.4000000000000001E-2</v>
      </c>
      <c r="K51">
        <v>0.39500000000000002</v>
      </c>
    </row>
    <row r="52" spans="2:11" x14ac:dyDescent="0.3">
      <c r="B52">
        <v>6.4000000000000001E-2</v>
      </c>
      <c r="K52">
        <v>4.4999999999999998E-2</v>
      </c>
    </row>
    <row r="53" spans="2:11" x14ac:dyDescent="0.3">
      <c r="B53">
        <v>0.40300000000000002</v>
      </c>
      <c r="K53">
        <v>0.505</v>
      </c>
    </row>
    <row r="54" spans="2:11" x14ac:dyDescent="0.3">
      <c r="B54">
        <v>0.89400000000000002</v>
      </c>
      <c r="K54">
        <v>0.16200000000000001</v>
      </c>
    </row>
    <row r="55" spans="2:11" x14ac:dyDescent="0.3">
      <c r="B55">
        <v>0.84499999999999997</v>
      </c>
      <c r="K55">
        <v>8.5030000000000001</v>
      </c>
    </row>
    <row r="56" spans="2:11" x14ac:dyDescent="0.3">
      <c r="B56">
        <v>0.74</v>
      </c>
      <c r="K56">
        <v>11.394</v>
      </c>
    </row>
    <row r="57" spans="2:11" x14ac:dyDescent="0.3">
      <c r="B57">
        <v>0.27100000000000002</v>
      </c>
      <c r="K57">
        <v>18.61</v>
      </c>
    </row>
    <row r="58" spans="2:11" x14ac:dyDescent="0.3">
      <c r="B58">
        <v>0.56299999999999994</v>
      </c>
      <c r="K58">
        <v>0.222</v>
      </c>
    </row>
    <row r="59" spans="2:11" x14ac:dyDescent="0.3">
      <c r="B59">
        <v>0.183</v>
      </c>
      <c r="K59">
        <v>0.51700000000000002</v>
      </c>
    </row>
    <row r="60" spans="2:11" x14ac:dyDescent="0.3">
      <c r="B60">
        <v>8.3000000000000004E-2</v>
      </c>
      <c r="K60">
        <v>2.6480000000000001</v>
      </c>
    </row>
    <row r="61" spans="2:11" x14ac:dyDescent="0.3">
      <c r="B61">
        <v>0.14199999999999999</v>
      </c>
      <c r="K61">
        <v>1.202</v>
      </c>
    </row>
    <row r="62" spans="2:11" x14ac:dyDescent="0.3">
      <c r="B62">
        <v>7.085</v>
      </c>
      <c r="K62">
        <v>10.864000000000001</v>
      </c>
    </row>
    <row r="63" spans="2:11" x14ac:dyDescent="0.3">
      <c r="B63">
        <v>0.84199999999999997</v>
      </c>
      <c r="K63">
        <v>0.56699999999999995</v>
      </c>
    </row>
    <row r="64" spans="2:11" x14ac:dyDescent="0.3">
      <c r="B64">
        <v>8.1000000000000003E-2</v>
      </c>
      <c r="K64">
        <v>4.9790000000000001</v>
      </c>
    </row>
    <row r="65" spans="2:11" x14ac:dyDescent="0.3">
      <c r="B65">
        <v>0.90300000000000002</v>
      </c>
      <c r="K65">
        <v>0.33800000000000002</v>
      </c>
    </row>
    <row r="66" spans="2:11" x14ac:dyDescent="0.3">
      <c r="B66">
        <v>0.32500000000000001</v>
      </c>
      <c r="K66">
        <v>0.34</v>
      </c>
    </row>
    <row r="67" spans="2:11" x14ac:dyDescent="0.3">
      <c r="B67">
        <v>9.9139999999999997</v>
      </c>
      <c r="K67">
        <v>0.32700000000000001</v>
      </c>
    </row>
    <row r="68" spans="2:11" x14ac:dyDescent="0.3">
      <c r="B68">
        <v>11.98</v>
      </c>
      <c r="K68">
        <v>1.7000000000000001E-2</v>
      </c>
    </row>
    <row r="69" spans="2:11" x14ac:dyDescent="0.3">
      <c r="B69">
        <v>20.643000000000001</v>
      </c>
      <c r="K69">
        <v>0.59399999999999997</v>
      </c>
    </row>
    <row r="70" spans="2:11" x14ac:dyDescent="0.3">
      <c r="B70">
        <v>0.45100000000000001</v>
      </c>
      <c r="K70">
        <v>0.121</v>
      </c>
    </row>
    <row r="71" spans="2:11" x14ac:dyDescent="0.3">
      <c r="B71">
        <v>1.4390000000000001</v>
      </c>
      <c r="K71">
        <v>6.0380000000000003</v>
      </c>
    </row>
    <row r="72" spans="2:11" x14ac:dyDescent="0.3">
      <c r="B72">
        <v>2.9159999999999999</v>
      </c>
      <c r="K72">
        <v>1.476</v>
      </c>
    </row>
    <row r="73" spans="2:11" x14ac:dyDescent="0.3">
      <c r="B73">
        <v>3.2669999999999999</v>
      </c>
      <c r="K73">
        <v>1.254</v>
      </c>
    </row>
    <row r="74" spans="2:11" x14ac:dyDescent="0.3">
      <c r="B74">
        <v>12.906000000000001</v>
      </c>
      <c r="K74">
        <v>2.1999999999999999E-2</v>
      </c>
    </row>
    <row r="75" spans="2:11" x14ac:dyDescent="0.3">
      <c r="B75">
        <v>2.0089999999999999</v>
      </c>
      <c r="K75">
        <v>1.2E-2</v>
      </c>
    </row>
    <row r="76" spans="2:11" x14ac:dyDescent="0.3">
      <c r="B76">
        <v>7.7919999999999998</v>
      </c>
      <c r="K76">
        <v>3.5000000000000003E-2</v>
      </c>
    </row>
    <row r="77" spans="2:11" x14ac:dyDescent="0.3">
      <c r="B77">
        <v>0.69899999999999995</v>
      </c>
      <c r="K77">
        <v>2.7E-2</v>
      </c>
    </row>
    <row r="78" spans="2:11" x14ac:dyDescent="0.3">
      <c r="B78">
        <v>0.125</v>
      </c>
      <c r="K78">
        <v>8.0000000000000002E-3</v>
      </c>
    </row>
    <row r="79" spans="2:11" x14ac:dyDescent="0.3">
      <c r="B79">
        <v>0.59699999999999998</v>
      </c>
      <c r="K79">
        <v>4.7E-2</v>
      </c>
    </row>
    <row r="80" spans="2:11" x14ac:dyDescent="0.3">
      <c r="B80">
        <v>8.3000000000000004E-2</v>
      </c>
      <c r="K80">
        <v>6.7000000000000004E-2</v>
      </c>
    </row>
    <row r="81" spans="2:11" x14ac:dyDescent="0.3">
      <c r="B81">
        <v>1.1140000000000001</v>
      </c>
      <c r="K81">
        <v>0.104</v>
      </c>
    </row>
    <row r="82" spans="2:11" x14ac:dyDescent="0.3">
      <c r="B82">
        <v>0.432</v>
      </c>
      <c r="K82">
        <v>4.5999999999999999E-2</v>
      </c>
    </row>
    <row r="83" spans="2:11" x14ac:dyDescent="0.3">
      <c r="B83">
        <v>10.994999999999999</v>
      </c>
      <c r="K83">
        <v>1.4E-2</v>
      </c>
    </row>
    <row r="84" spans="2:11" x14ac:dyDescent="0.3">
      <c r="B84">
        <v>2.464</v>
      </c>
      <c r="K84">
        <v>8.9999999999999993E-3</v>
      </c>
    </row>
    <row r="85" spans="2:11" x14ac:dyDescent="0.3">
      <c r="B85">
        <v>1.8049999999999999</v>
      </c>
      <c r="K85">
        <v>1.2999999999999999E-2</v>
      </c>
    </row>
    <row r="86" spans="2:11" x14ac:dyDescent="0.3">
      <c r="B86">
        <v>0.23899999999999999</v>
      </c>
      <c r="K86">
        <v>2.1999999999999999E-2</v>
      </c>
    </row>
    <row r="87" spans="2:11" x14ac:dyDescent="0.3">
      <c r="B87">
        <v>6.0999999999999999E-2</v>
      </c>
      <c r="K87">
        <v>3.7999999999999999E-2</v>
      </c>
    </row>
    <row r="88" spans="2:11" x14ac:dyDescent="0.3">
      <c r="B88">
        <v>9.7000000000000003E-2</v>
      </c>
      <c r="K88">
        <v>1.4999999999999999E-2</v>
      </c>
    </row>
    <row r="89" spans="2:11" x14ac:dyDescent="0.3">
      <c r="B89">
        <v>0.17299999999999999</v>
      </c>
      <c r="K89">
        <v>7.0000000000000001E-3</v>
      </c>
    </row>
    <row r="90" spans="2:11" x14ac:dyDescent="0.3">
      <c r="B90">
        <v>5.2999999999999999E-2</v>
      </c>
      <c r="K90">
        <v>8.9999999999999993E-3</v>
      </c>
    </row>
    <row r="91" spans="2:11" x14ac:dyDescent="0.3">
      <c r="B91">
        <v>7.9000000000000001E-2</v>
      </c>
      <c r="K91">
        <v>8.5000000000000006E-2</v>
      </c>
    </row>
    <row r="92" spans="2:11" x14ac:dyDescent="0.3">
      <c r="B92">
        <v>0.08</v>
      </c>
      <c r="K92">
        <v>0.19400000000000001</v>
      </c>
    </row>
    <row r="93" spans="2:11" x14ac:dyDescent="0.3">
      <c r="B93">
        <v>4.0369999999999999</v>
      </c>
      <c r="K93">
        <v>86.216999999999999</v>
      </c>
    </row>
    <row r="94" spans="2:11" x14ac:dyDescent="0.3">
      <c r="B94">
        <v>8.6999999999999994E-2</v>
      </c>
      <c r="K94">
        <v>6.258</v>
      </c>
    </row>
    <row r="95" spans="2:11" x14ac:dyDescent="0.3">
      <c r="B95">
        <v>9.2999999999999999E-2</v>
      </c>
      <c r="K95">
        <v>4.4999999999999998E-2</v>
      </c>
    </row>
    <row r="96" spans="2:11" x14ac:dyDescent="0.3">
      <c r="B96">
        <v>0.245</v>
      </c>
      <c r="K96">
        <v>3.5000000000000003E-2</v>
      </c>
    </row>
    <row r="97" spans="2:11" x14ac:dyDescent="0.3">
      <c r="B97">
        <v>0.33900000000000002</v>
      </c>
      <c r="K97">
        <v>0.27300000000000002</v>
      </c>
    </row>
    <row r="98" spans="2:11" x14ac:dyDescent="0.3">
      <c r="B98">
        <v>0.71199999999999997</v>
      </c>
      <c r="K98">
        <v>1.0999999999999999E-2</v>
      </c>
    </row>
    <row r="99" spans="2:11" x14ac:dyDescent="0.3">
      <c r="B99">
        <v>0.63200000000000001</v>
      </c>
      <c r="K99">
        <v>1.4E-2</v>
      </c>
    </row>
    <row r="100" spans="2:11" x14ac:dyDescent="0.3">
      <c r="B100">
        <v>0.75900000000000001</v>
      </c>
      <c r="K100">
        <v>3.2189999999999999</v>
      </c>
    </row>
    <row r="101" spans="2:11" x14ac:dyDescent="0.3">
      <c r="B101">
        <v>0.6</v>
      </c>
      <c r="K101">
        <v>5.2999999999999999E-2</v>
      </c>
    </row>
    <row r="102" spans="2:11" x14ac:dyDescent="0.3">
      <c r="B102">
        <v>0.38100000000000001</v>
      </c>
      <c r="K102">
        <v>6.6000000000000003E-2</v>
      </c>
    </row>
    <row r="103" spans="2:11" x14ac:dyDescent="0.3">
      <c r="B103">
        <v>9.0999999999999998E-2</v>
      </c>
      <c r="K103">
        <v>2.5000000000000001E-2</v>
      </c>
    </row>
    <row r="104" spans="2:11" x14ac:dyDescent="0.3">
      <c r="B104">
        <v>0.59699999999999998</v>
      </c>
      <c r="K104">
        <v>1E-3</v>
      </c>
    </row>
    <row r="105" spans="2:11" x14ac:dyDescent="0.3">
      <c r="B105">
        <v>1.379</v>
      </c>
      <c r="K105">
        <v>0.23499999999999999</v>
      </c>
    </row>
    <row r="106" spans="2:11" x14ac:dyDescent="0.3">
      <c r="B106">
        <v>0.747</v>
      </c>
      <c r="K106">
        <v>8.6999999999999994E-2</v>
      </c>
    </row>
    <row r="107" spans="2:11" x14ac:dyDescent="0.3">
      <c r="B107">
        <v>0.2</v>
      </c>
      <c r="K107">
        <v>3.1E-2</v>
      </c>
    </row>
    <row r="108" spans="2:11" x14ac:dyDescent="0.3">
      <c r="B108">
        <v>0.188</v>
      </c>
      <c r="K108">
        <v>2.5000000000000001E-2</v>
      </c>
    </row>
    <row r="109" spans="2:11" x14ac:dyDescent="0.3">
      <c r="B109">
        <v>9.5000000000000001E-2</v>
      </c>
      <c r="K109">
        <v>0.128</v>
      </c>
    </row>
    <row r="110" spans="2:11" x14ac:dyDescent="0.3">
      <c r="B110">
        <v>5.2999999999999999E-2</v>
      </c>
      <c r="K110">
        <v>0.20499999999999999</v>
      </c>
    </row>
    <row r="111" spans="2:11" x14ac:dyDescent="0.3">
      <c r="B111">
        <v>0.247</v>
      </c>
      <c r="K111">
        <v>0.24199999999999999</v>
      </c>
    </row>
    <row r="112" spans="2:11" x14ac:dyDescent="0.3">
      <c r="B112">
        <v>0.3</v>
      </c>
      <c r="K112">
        <v>0.28699999999999998</v>
      </c>
    </row>
    <row r="113" spans="2:11" x14ac:dyDescent="0.3">
      <c r="B113">
        <v>0.113</v>
      </c>
      <c r="K113">
        <v>0.105</v>
      </c>
    </row>
    <row r="114" spans="2:11" x14ac:dyDescent="0.3">
      <c r="B114">
        <v>0.111</v>
      </c>
      <c r="K114">
        <v>3.9E-2</v>
      </c>
    </row>
    <row r="115" spans="2:11" x14ac:dyDescent="0.3">
      <c r="B115">
        <v>0.121</v>
      </c>
      <c r="K115">
        <v>3.6999999999999998E-2</v>
      </c>
    </row>
    <row r="116" spans="2:11" x14ac:dyDescent="0.3">
      <c r="B116">
        <v>0.252</v>
      </c>
    </row>
  </sheetData>
  <mergeCells count="2">
    <mergeCell ref="B2:G2"/>
    <mergeCell ref="K2:O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4357-2C9D-4824-BC51-ED19C03E4806}">
  <dimension ref="B2:S35"/>
  <sheetViews>
    <sheetView tabSelected="1" topLeftCell="B1" workbookViewId="0">
      <selection activeCell="I7" sqref="I7"/>
    </sheetView>
  </sheetViews>
  <sheetFormatPr defaultRowHeight="14.4" x14ac:dyDescent="0.3"/>
  <cols>
    <col min="3" max="3" width="15.21875" bestFit="1" customWidth="1"/>
    <col min="4" max="4" width="15.88671875" bestFit="1" customWidth="1"/>
    <col min="5" max="5" width="9.5546875" bestFit="1" customWidth="1"/>
    <col min="8" max="8" width="15.21875" bestFit="1" customWidth="1"/>
    <col min="13" max="13" width="15.21875" bestFit="1" customWidth="1"/>
    <col min="14" max="14" width="15.88671875" bestFit="1" customWidth="1"/>
    <col min="17" max="17" width="14.21875" bestFit="1" customWidth="1"/>
    <col min="18" max="18" width="15.21875" bestFit="1" customWidth="1"/>
  </cols>
  <sheetData>
    <row r="2" spans="2:19" x14ac:dyDescent="0.3">
      <c r="B2" s="15">
        <v>1997</v>
      </c>
      <c r="C2" s="15"/>
      <c r="D2" s="15"/>
      <c r="E2" s="15"/>
      <c r="F2" s="15"/>
      <c r="G2" s="15"/>
      <c r="H2" s="15"/>
      <c r="L2" s="15">
        <v>2003</v>
      </c>
      <c r="M2" s="15"/>
      <c r="N2" s="15"/>
      <c r="O2" s="15"/>
      <c r="P2" s="15"/>
      <c r="Q2" s="15"/>
    </row>
    <row r="3" spans="2:1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/>
      <c r="H3" s="1"/>
      <c r="L3" s="1" t="s">
        <v>0</v>
      </c>
      <c r="M3" s="1" t="s">
        <v>1</v>
      </c>
      <c r="N3" s="1" t="s">
        <v>2</v>
      </c>
      <c r="O3" s="1" t="s">
        <v>3</v>
      </c>
      <c r="P3" s="1" t="s">
        <v>4</v>
      </c>
      <c r="Q3" s="1"/>
    </row>
    <row r="4" spans="2:19" x14ac:dyDescent="0.3">
      <c r="B4">
        <v>72.412000000000006</v>
      </c>
      <c r="C4">
        <v>19.632000000000001</v>
      </c>
      <c r="D4">
        <v>1.2989999999999999</v>
      </c>
      <c r="E4">
        <v>0.19900000000000001</v>
      </c>
      <c r="F4">
        <v>808.35599999999999</v>
      </c>
      <c r="L4">
        <v>2.8690000000000002</v>
      </c>
      <c r="M4">
        <v>19.632000000000001</v>
      </c>
      <c r="N4">
        <v>1.2989999999999999</v>
      </c>
      <c r="O4" s="2">
        <v>0.32300000000000001</v>
      </c>
      <c r="P4">
        <v>838.61500000000001</v>
      </c>
    </row>
    <row r="5" spans="2:19" x14ac:dyDescent="0.3">
      <c r="B5">
        <v>0.95</v>
      </c>
      <c r="C5">
        <v>3.3679999999999999</v>
      </c>
      <c r="D5">
        <v>0.124</v>
      </c>
      <c r="E5">
        <v>8.7999999999999995E-2</v>
      </c>
      <c r="H5" s="1" t="s">
        <v>5</v>
      </c>
      <c r="I5" s="1" t="s">
        <v>6</v>
      </c>
      <c r="J5" s="1"/>
      <c r="L5">
        <v>9.8030000000000008</v>
      </c>
      <c r="M5">
        <v>3.3679999999999999</v>
      </c>
      <c r="N5">
        <v>0.124</v>
      </c>
      <c r="O5" s="2">
        <v>0.107</v>
      </c>
      <c r="P5">
        <v>0.191</v>
      </c>
      <c r="R5" s="1" t="s">
        <v>5</v>
      </c>
      <c r="S5" s="1" t="s">
        <v>6</v>
      </c>
    </row>
    <row r="6" spans="2:19" x14ac:dyDescent="0.3">
      <c r="B6">
        <v>5.6829999999999998</v>
      </c>
      <c r="C6">
        <v>65.721999999999994</v>
      </c>
      <c r="D6">
        <v>3.883</v>
      </c>
      <c r="E6">
        <v>0.113</v>
      </c>
      <c r="H6" t="s">
        <v>0</v>
      </c>
      <c r="I6" s="2">
        <f>SUM(B4:B29)</f>
        <v>548.08600000000013</v>
      </c>
      <c r="J6" s="2"/>
      <c r="L6">
        <v>5.665</v>
      </c>
      <c r="M6">
        <v>65.721999999999994</v>
      </c>
      <c r="N6">
        <v>3.883</v>
      </c>
      <c r="O6" s="2">
        <v>0.23899999999999999</v>
      </c>
      <c r="P6">
        <v>6.3E-2</v>
      </c>
      <c r="R6" t="s">
        <v>0</v>
      </c>
      <c r="S6" s="2">
        <f>SUM(L4:L35)</f>
        <v>511.99</v>
      </c>
    </row>
    <row r="7" spans="2:19" x14ac:dyDescent="0.3">
      <c r="B7">
        <v>10.131</v>
      </c>
      <c r="C7">
        <v>29.547000000000001</v>
      </c>
      <c r="D7">
        <v>1.7250000000000001</v>
      </c>
      <c r="E7">
        <v>0.14799999999999999</v>
      </c>
      <c r="H7" t="s">
        <v>7</v>
      </c>
      <c r="I7">
        <f>D4+D5+D6+D7+D8</f>
        <v>7.3580000000000005</v>
      </c>
      <c r="L7">
        <v>5.0170000000000003</v>
      </c>
      <c r="M7">
        <v>29.547000000000001</v>
      </c>
      <c r="N7">
        <v>1.7250000000000001</v>
      </c>
      <c r="O7" s="2">
        <v>0.21199999999999999</v>
      </c>
      <c r="R7" t="s">
        <v>7</v>
      </c>
      <c r="S7">
        <f>N4+N5+N6+N7+N8</f>
        <v>7.3580000000000005</v>
      </c>
    </row>
    <row r="8" spans="2:19" x14ac:dyDescent="0.3">
      <c r="B8">
        <v>2.8690000000000002</v>
      </c>
      <c r="C8">
        <v>5.4710000000000001</v>
      </c>
      <c r="D8">
        <v>0.32700000000000001</v>
      </c>
      <c r="E8">
        <v>5.8000000000000003E-2</v>
      </c>
      <c r="H8" t="s">
        <v>3</v>
      </c>
      <c r="I8">
        <f>SUM(E4:E18)</f>
        <v>1.7060000000000002</v>
      </c>
      <c r="L8">
        <v>0.95</v>
      </c>
      <c r="M8">
        <v>5.4710000000000001</v>
      </c>
      <c r="N8">
        <v>0.32700000000000001</v>
      </c>
      <c r="O8" s="2">
        <v>7.5999999999999998E-2</v>
      </c>
      <c r="R8" t="s">
        <v>3</v>
      </c>
      <c r="S8" s="2">
        <f>SUM(O4:O27)</f>
        <v>3.6589999999999998</v>
      </c>
    </row>
    <row r="9" spans="2:19" x14ac:dyDescent="0.3">
      <c r="B9">
        <v>3.0390000000000001</v>
      </c>
      <c r="E9">
        <v>3.6999999999999998E-2</v>
      </c>
      <c r="H9" t="s">
        <v>4</v>
      </c>
      <c r="I9">
        <v>808.35599999999999</v>
      </c>
      <c r="L9">
        <v>65.575000000000003</v>
      </c>
      <c r="O9" s="2">
        <v>8.6999999999999994E-2</v>
      </c>
      <c r="R9" t="s">
        <v>4</v>
      </c>
      <c r="S9">
        <f>P4+P5+P6</f>
        <v>838.86900000000003</v>
      </c>
    </row>
    <row r="10" spans="2:19" x14ac:dyDescent="0.3">
      <c r="B10">
        <v>5.343</v>
      </c>
      <c r="C10" s="1">
        <f>C8+C7+C6+C5+C4</f>
        <v>123.74</v>
      </c>
      <c r="E10">
        <v>9.4E-2</v>
      </c>
      <c r="L10">
        <v>1.41</v>
      </c>
      <c r="M10" s="1">
        <f>M8+M7+M6+M5+M4</f>
        <v>123.74</v>
      </c>
      <c r="O10" s="2">
        <v>0.161</v>
      </c>
    </row>
    <row r="11" spans="2:19" x14ac:dyDescent="0.3">
      <c r="B11">
        <v>61.435000000000002</v>
      </c>
      <c r="E11">
        <v>0.03</v>
      </c>
      <c r="H11" t="s">
        <v>8</v>
      </c>
      <c r="I11" s="2">
        <f>SUM(I6:I9)</f>
        <v>1365.5060000000001</v>
      </c>
      <c r="J11" s="2"/>
      <c r="K11" s="2">
        <f>(I11-S11)/I11</f>
        <v>2.6583552177728322E-3</v>
      </c>
      <c r="L11">
        <v>1.825</v>
      </c>
      <c r="O11" s="2">
        <v>9.4E-2</v>
      </c>
      <c r="R11" t="s">
        <v>8</v>
      </c>
      <c r="S11" s="2">
        <f>SUM(S6:S9)</f>
        <v>1361.876</v>
      </c>
    </row>
    <row r="12" spans="2:19" x14ac:dyDescent="0.3">
      <c r="B12">
        <v>4.87</v>
      </c>
      <c r="E12">
        <v>0.16300000000000001</v>
      </c>
      <c r="L12">
        <v>2.4380000000000002</v>
      </c>
      <c r="O12" s="2">
        <v>8.5999999999999993E-2</v>
      </c>
    </row>
    <row r="13" spans="2:19" x14ac:dyDescent="0.3">
      <c r="B13">
        <v>4.8159999999999998</v>
      </c>
      <c r="E13">
        <v>0.11600000000000001</v>
      </c>
      <c r="L13">
        <v>2.5379999999999998</v>
      </c>
      <c r="O13" s="2">
        <v>0.126</v>
      </c>
    </row>
    <row r="14" spans="2:19" x14ac:dyDescent="0.3">
      <c r="B14">
        <v>2.74</v>
      </c>
      <c r="E14">
        <v>3.4000000000000002E-2</v>
      </c>
      <c r="L14">
        <v>0.64100000000000001</v>
      </c>
      <c r="O14" s="2">
        <v>3.6999999999999998E-2</v>
      </c>
    </row>
    <row r="15" spans="2:19" x14ac:dyDescent="0.3">
      <c r="B15">
        <v>26.132000000000001</v>
      </c>
      <c r="E15">
        <v>0.42299999999999999</v>
      </c>
      <c r="H15" t="s">
        <v>9</v>
      </c>
      <c r="I15" s="3">
        <f>I6/I11</f>
        <v>0.40137941539619754</v>
      </c>
      <c r="L15">
        <v>55.234999999999999</v>
      </c>
      <c r="O15" s="2">
        <v>0.77400000000000002</v>
      </c>
      <c r="R15" t="s">
        <v>9</v>
      </c>
      <c r="S15" s="3">
        <f>S6/S11</f>
        <v>0.3759446528171434</v>
      </c>
    </row>
    <row r="16" spans="2:19" x14ac:dyDescent="0.3">
      <c r="B16">
        <v>257.49400000000003</v>
      </c>
      <c r="E16">
        <v>0.14699999999999999</v>
      </c>
      <c r="H16" t="s">
        <v>7</v>
      </c>
      <c r="I16" s="3">
        <f>I7/I11</f>
        <v>5.3884787031327581E-3</v>
      </c>
      <c r="L16">
        <v>3.1920000000000002</v>
      </c>
      <c r="O16" s="2">
        <v>0.14099999999999999</v>
      </c>
      <c r="R16" t="s">
        <v>7</v>
      </c>
      <c r="S16" s="3">
        <f>S7/S11</f>
        <v>5.4028413746919695E-3</v>
      </c>
    </row>
    <row r="17" spans="2:19" x14ac:dyDescent="0.3">
      <c r="B17">
        <v>8.4339999999999993</v>
      </c>
      <c r="E17">
        <v>2.1000000000000001E-2</v>
      </c>
      <c r="H17" t="s">
        <v>10</v>
      </c>
      <c r="I17" s="3">
        <f>I8/I11</f>
        <v>1.2493537194270842E-3</v>
      </c>
      <c r="L17">
        <v>2.8010000000000002</v>
      </c>
      <c r="O17" s="2">
        <v>0.28000000000000003</v>
      </c>
      <c r="R17" t="s">
        <v>10</v>
      </c>
      <c r="S17" s="3">
        <f>S8/S11</f>
        <v>2.6867350625167049E-3</v>
      </c>
    </row>
    <row r="18" spans="2:19" x14ac:dyDescent="0.3">
      <c r="B18">
        <v>9.7590000000000003</v>
      </c>
      <c r="E18">
        <v>3.5000000000000003E-2</v>
      </c>
      <c r="H18" t="s">
        <v>11</v>
      </c>
      <c r="I18" s="3">
        <f>I9/I11</f>
        <v>0.59198275218124263</v>
      </c>
      <c r="L18">
        <v>7.4119999999999999</v>
      </c>
      <c r="O18" s="2">
        <v>6.7000000000000004E-2</v>
      </c>
      <c r="R18" t="s">
        <v>11</v>
      </c>
      <c r="S18" s="3">
        <f>S9/S11</f>
        <v>0.61596577074564796</v>
      </c>
    </row>
    <row r="19" spans="2:19" x14ac:dyDescent="0.3">
      <c r="B19">
        <v>6.1669999999999998</v>
      </c>
      <c r="L19">
        <v>0.79800000000000004</v>
      </c>
      <c r="O19" s="2">
        <v>0.17399999999999999</v>
      </c>
    </row>
    <row r="20" spans="2:19" x14ac:dyDescent="0.3">
      <c r="B20">
        <v>9.6959999999999997</v>
      </c>
      <c r="L20">
        <v>5.09</v>
      </c>
      <c r="O20" s="2">
        <v>9.7000000000000003E-2</v>
      </c>
    </row>
    <row r="21" spans="2:19" x14ac:dyDescent="0.3">
      <c r="B21">
        <v>1.498</v>
      </c>
      <c r="L21">
        <v>21.068999999999999</v>
      </c>
      <c r="O21" s="2">
        <v>0.312</v>
      </c>
    </row>
    <row r="22" spans="2:19" x14ac:dyDescent="0.3">
      <c r="B22">
        <v>21.635999999999999</v>
      </c>
      <c r="L22">
        <v>0.61399999999999999</v>
      </c>
      <c r="O22" s="2">
        <v>2.5999999999999999E-2</v>
      </c>
    </row>
    <row r="23" spans="2:19" x14ac:dyDescent="0.3">
      <c r="B23">
        <v>0.76100000000000001</v>
      </c>
      <c r="H23" t="s">
        <v>9</v>
      </c>
      <c r="I23" s="3">
        <v>-2.5499999999999998E-2</v>
      </c>
      <c r="L23">
        <v>1.56</v>
      </c>
      <c r="O23" s="2">
        <v>0.09</v>
      </c>
    </row>
    <row r="24" spans="2:19" x14ac:dyDescent="0.3">
      <c r="B24">
        <v>2.456</v>
      </c>
      <c r="H24" t="s">
        <v>10</v>
      </c>
      <c r="I24" s="3">
        <v>1.5E-3</v>
      </c>
      <c r="L24">
        <v>2.4569999999999999</v>
      </c>
      <c r="O24" s="2">
        <v>4.3999999999999997E-2</v>
      </c>
    </row>
    <row r="25" spans="2:19" x14ac:dyDescent="0.3">
      <c r="B25">
        <v>1.6819999999999999</v>
      </c>
      <c r="H25" t="s">
        <v>11</v>
      </c>
      <c r="I25" s="3">
        <f>S18-I18</f>
        <v>2.3983018564405323E-2</v>
      </c>
      <c r="L25">
        <v>9.5950000000000006</v>
      </c>
      <c r="O25" s="2">
        <v>0.06</v>
      </c>
    </row>
    <row r="26" spans="2:19" x14ac:dyDescent="0.3">
      <c r="B26">
        <v>2.4420000000000002</v>
      </c>
      <c r="E26" s="3"/>
      <c r="L26">
        <v>8.77</v>
      </c>
      <c r="O26" s="2">
        <v>2.1999999999999999E-2</v>
      </c>
    </row>
    <row r="27" spans="2:19" x14ac:dyDescent="0.3">
      <c r="B27">
        <v>2.4380000000000002</v>
      </c>
      <c r="L27">
        <v>7.6769999999999996</v>
      </c>
      <c r="O27" s="2">
        <v>2.4E-2</v>
      </c>
    </row>
    <row r="28" spans="2:19" x14ac:dyDescent="0.3">
      <c r="B28">
        <v>16.111999999999998</v>
      </c>
      <c r="L28">
        <v>1.609</v>
      </c>
    </row>
    <row r="29" spans="2:19" x14ac:dyDescent="0.3">
      <c r="B29">
        <v>7.0910000000000002</v>
      </c>
      <c r="L29">
        <v>0.54400000000000004</v>
      </c>
    </row>
    <row r="30" spans="2:19" x14ac:dyDescent="0.3">
      <c r="L30">
        <v>2.84</v>
      </c>
    </row>
    <row r="31" spans="2:19" x14ac:dyDescent="0.3">
      <c r="L31">
        <v>1.6240000000000001</v>
      </c>
    </row>
    <row r="32" spans="2:19" x14ac:dyDescent="0.3">
      <c r="L32">
        <v>24.181999999999999</v>
      </c>
    </row>
    <row r="33" spans="12:12" x14ac:dyDescent="0.3">
      <c r="L33">
        <v>15.596</v>
      </c>
    </row>
    <row r="34" spans="12:12" x14ac:dyDescent="0.3">
      <c r="L34">
        <v>7.2009999999999996</v>
      </c>
    </row>
    <row r="35" spans="12:12" x14ac:dyDescent="0.3">
      <c r="L35">
        <v>233.393</v>
      </c>
    </row>
  </sheetData>
  <mergeCells count="2">
    <mergeCell ref="B2:H2"/>
    <mergeCell ref="L2:Q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DF2DD-42E4-4D2B-AFC9-9CA83B8D0D00}">
  <dimension ref="B1:M20"/>
  <sheetViews>
    <sheetView topLeftCell="D1" workbookViewId="0">
      <selection activeCell="F1" sqref="F1:L13"/>
    </sheetView>
  </sheetViews>
  <sheetFormatPr defaultRowHeight="14.4" x14ac:dyDescent="0.3"/>
  <cols>
    <col min="1" max="1" width="9.44140625" bestFit="1" customWidth="1"/>
    <col min="2" max="2" width="10.77734375" bestFit="1" customWidth="1"/>
    <col min="3" max="3" width="12.33203125" bestFit="1" customWidth="1"/>
    <col min="6" max="6" width="30" bestFit="1" customWidth="1"/>
    <col min="7" max="7" width="9.88671875" bestFit="1" customWidth="1"/>
    <col min="8" max="8" width="12" bestFit="1" customWidth="1"/>
    <col min="9" max="9" width="9.88671875" bestFit="1" customWidth="1"/>
    <col min="10" max="10" width="14.33203125" bestFit="1" customWidth="1"/>
    <col min="11" max="11" width="9.88671875" bestFit="1" customWidth="1"/>
    <col min="12" max="12" width="21.88671875" bestFit="1" customWidth="1"/>
  </cols>
  <sheetData>
    <row r="1" spans="2:12" ht="15.6" x14ac:dyDescent="0.3">
      <c r="F1" s="6"/>
      <c r="G1" s="7" t="s">
        <v>20</v>
      </c>
      <c r="H1" s="7" t="s">
        <v>30</v>
      </c>
      <c r="I1" s="7" t="s">
        <v>21</v>
      </c>
      <c r="J1" s="7" t="s">
        <v>31</v>
      </c>
      <c r="K1" s="7" t="s">
        <v>22</v>
      </c>
      <c r="L1" s="7" t="s">
        <v>29</v>
      </c>
    </row>
    <row r="2" spans="2:12" ht="15.6" x14ac:dyDescent="0.3">
      <c r="B2" s="1" t="s">
        <v>13</v>
      </c>
      <c r="C2" s="1"/>
      <c r="F2" s="7" t="s">
        <v>15</v>
      </c>
      <c r="G2" s="6">
        <v>1400.912</v>
      </c>
      <c r="H2" s="6">
        <v>88.414000000000001</v>
      </c>
      <c r="I2" s="6">
        <v>259.76100000000002</v>
      </c>
      <c r="J2" s="6">
        <v>548.08600000000001</v>
      </c>
      <c r="K2" s="6">
        <f>SUM(G2:J2)</f>
        <v>2297.1729999999998</v>
      </c>
      <c r="L2" s="8">
        <f>K2/K6</f>
        <v>0.40767684468752952</v>
      </c>
    </row>
    <row r="3" spans="2:12" ht="15.6" x14ac:dyDescent="0.3">
      <c r="B3" s="5">
        <v>135.06</v>
      </c>
      <c r="F3" s="7" t="s">
        <v>14</v>
      </c>
      <c r="G3" s="6">
        <v>9.3710000000000004</v>
      </c>
      <c r="H3" s="6">
        <v>6.1459999999999999</v>
      </c>
      <c r="I3" s="6">
        <v>21.706</v>
      </c>
      <c r="J3" s="6">
        <v>1.706</v>
      </c>
      <c r="K3" s="6">
        <f t="shared" ref="K3:K5" si="0">SUM(G3:J3)</f>
        <v>38.929000000000002</v>
      </c>
      <c r="L3" s="8">
        <f>K3/K6</f>
        <v>6.9086881514108167E-3</v>
      </c>
    </row>
    <row r="4" spans="2:12" ht="15.6" x14ac:dyDescent="0.3">
      <c r="B4">
        <v>225.554</v>
      </c>
      <c r="F4" s="7" t="s">
        <v>16</v>
      </c>
      <c r="G4" s="6">
        <v>31.123000000000001</v>
      </c>
      <c r="H4" s="6">
        <v>1236.4849999999999</v>
      </c>
      <c r="I4" s="6">
        <v>1192.7370000000001</v>
      </c>
      <c r="J4" s="6">
        <v>808.35599999999999</v>
      </c>
      <c r="K4" s="6">
        <f t="shared" si="0"/>
        <v>3268.701</v>
      </c>
      <c r="L4" s="8">
        <f>K4/K6</f>
        <v>0.58009288369094214</v>
      </c>
    </row>
    <row r="5" spans="2:12" ht="15.6" x14ac:dyDescent="0.3">
      <c r="B5">
        <v>123.74</v>
      </c>
      <c r="F5" s="7" t="s">
        <v>23</v>
      </c>
      <c r="G5" s="6">
        <v>11.539</v>
      </c>
      <c r="H5" s="6">
        <v>1.3979999999999999</v>
      </c>
      <c r="I5" s="6">
        <v>9.6910000000000007</v>
      </c>
      <c r="J5" s="6">
        <v>7.3579999999999997</v>
      </c>
      <c r="K5" s="6">
        <f t="shared" si="0"/>
        <v>29.986000000000001</v>
      </c>
      <c r="L5" s="8">
        <f>K5/K6</f>
        <v>5.3215834701175148E-3</v>
      </c>
    </row>
    <row r="6" spans="2:12" ht="16.2" thickBot="1" x14ac:dyDescent="0.35">
      <c r="F6" s="9" t="s">
        <v>24</v>
      </c>
      <c r="G6" s="10">
        <f>SUM(G2:G5)</f>
        <v>1452.9450000000002</v>
      </c>
      <c r="H6" s="10">
        <f t="shared" ref="H6:K6" si="1">SUM(H2:H5)</f>
        <v>1332.4429999999998</v>
      </c>
      <c r="I6" s="10">
        <f t="shared" si="1"/>
        <v>1483.8950000000002</v>
      </c>
      <c r="J6" s="10">
        <f t="shared" si="1"/>
        <v>1365.5060000000001</v>
      </c>
      <c r="K6" s="10">
        <f t="shared" si="1"/>
        <v>5634.7889999999998</v>
      </c>
      <c r="L6" s="11">
        <f>L2+L3+L4+L5</f>
        <v>1</v>
      </c>
    </row>
    <row r="7" spans="2:12" ht="16.2" thickTop="1" x14ac:dyDescent="0.3">
      <c r="B7" s="1">
        <f>B3+B4+B5</f>
        <v>484.35400000000004</v>
      </c>
      <c r="F7" s="12" t="s">
        <v>17</v>
      </c>
      <c r="G7" s="13">
        <v>1398.92</v>
      </c>
      <c r="H7" s="13">
        <v>78.561000000000007</v>
      </c>
      <c r="I7" s="13">
        <v>185.54400000000001</v>
      </c>
      <c r="J7" s="13">
        <v>511.99</v>
      </c>
      <c r="K7" s="13">
        <f>SUM(G7:J7)</f>
        <v>2175.0150000000003</v>
      </c>
      <c r="L7" s="14">
        <f>K7/K11</f>
        <v>0.38612614822916669</v>
      </c>
    </row>
    <row r="8" spans="2:12" ht="15.6" x14ac:dyDescent="0.3">
      <c r="F8" s="7" t="s">
        <v>18</v>
      </c>
      <c r="G8" s="6">
        <v>11.077999999999999</v>
      </c>
      <c r="H8" s="6">
        <v>11.67</v>
      </c>
      <c r="I8" s="6">
        <v>28.463000000000001</v>
      </c>
      <c r="J8" s="6">
        <v>3.6589999999999998</v>
      </c>
      <c r="K8" s="6">
        <f t="shared" ref="K8:K10" si="2">SUM(G8:J8)</f>
        <v>54.87</v>
      </c>
      <c r="L8" s="8">
        <f>K8/K11</f>
        <v>9.7409635121295125E-3</v>
      </c>
    </row>
    <row r="9" spans="2:12" ht="15.6" x14ac:dyDescent="0.3">
      <c r="F9" s="7" t="s">
        <v>19</v>
      </c>
      <c r="G9" s="6">
        <v>33.225000000000001</v>
      </c>
      <c r="H9" s="6">
        <v>1245.0899999999999</v>
      </c>
      <c r="I9" s="6">
        <v>1251.4490000000001</v>
      </c>
      <c r="J9" s="6">
        <v>838.86900000000003</v>
      </c>
      <c r="K9" s="6">
        <f t="shared" si="2"/>
        <v>3368.6330000000003</v>
      </c>
      <c r="L9" s="8">
        <f>K9/K11</f>
        <v>0.59802681134965163</v>
      </c>
    </row>
    <row r="10" spans="2:12" ht="15.6" x14ac:dyDescent="0.3">
      <c r="F10" s="7" t="s">
        <v>25</v>
      </c>
      <c r="G10" s="6">
        <v>11.539</v>
      </c>
      <c r="H10" s="6">
        <v>1.3979999999999999</v>
      </c>
      <c r="I10" s="6">
        <v>14.1</v>
      </c>
      <c r="J10" s="6">
        <v>7.3579999999999997</v>
      </c>
      <c r="K10" s="6">
        <f t="shared" si="2"/>
        <v>34.394999999999996</v>
      </c>
      <c r="L10" s="8">
        <f>K10/K11</f>
        <v>6.106076909052207E-3</v>
      </c>
    </row>
    <row r="11" spans="2:12" ht="16.2" thickBot="1" x14ac:dyDescent="0.35">
      <c r="F11" s="9" t="s">
        <v>26</v>
      </c>
      <c r="G11" s="10">
        <f>SUM(G7:G10)</f>
        <v>1454.7619999999999</v>
      </c>
      <c r="H11" s="10">
        <f t="shared" ref="H11:K11" si="3">SUM(H7:H10)</f>
        <v>1336.7189999999998</v>
      </c>
      <c r="I11" s="10">
        <f t="shared" si="3"/>
        <v>1479.556</v>
      </c>
      <c r="J11" s="10">
        <f t="shared" si="3"/>
        <v>1361.876</v>
      </c>
      <c r="K11" s="10">
        <f t="shared" si="3"/>
        <v>5632.9130000000005</v>
      </c>
      <c r="L11" s="11">
        <f>L7+L8+L9+L10</f>
        <v>1</v>
      </c>
    </row>
    <row r="12" spans="2:12" ht="16.2" thickTop="1" x14ac:dyDescent="0.3">
      <c r="F12" s="12" t="s">
        <v>27</v>
      </c>
      <c r="G12" s="13">
        <f>G11-G6</f>
        <v>1.8169999999997799</v>
      </c>
      <c r="H12" s="13">
        <f>H11-H6</f>
        <v>4.2760000000000673</v>
      </c>
      <c r="I12" s="13">
        <f>I6-I11</f>
        <v>4.3390000000001692</v>
      </c>
      <c r="J12" s="13">
        <f>J6-J11</f>
        <v>3.6300000000001091</v>
      </c>
      <c r="K12" s="13">
        <f>K6-K11</f>
        <v>1.8759999999992942</v>
      </c>
      <c r="L12" s="16"/>
    </row>
    <row r="13" spans="2:12" ht="15.6" x14ac:dyDescent="0.3">
      <c r="F13" s="7" t="s">
        <v>28</v>
      </c>
      <c r="G13" s="8">
        <f>G12/G11</f>
        <v>1.2490015548933639E-3</v>
      </c>
      <c r="H13" s="8">
        <f>H12/H11</f>
        <v>3.1988772509406E-3</v>
      </c>
      <c r="I13" s="8">
        <f>I12/I6</f>
        <v>2.9240613385719126E-3</v>
      </c>
      <c r="J13" s="8">
        <f>J12/J6</f>
        <v>2.6583552177728322E-3</v>
      </c>
      <c r="K13" s="8">
        <f>K12/K6</f>
        <v>3.3293172113441945E-4</v>
      </c>
      <c r="L13" s="17"/>
    </row>
    <row r="18" spans="12:13" x14ac:dyDescent="0.3">
      <c r="L18" s="1" t="s">
        <v>32</v>
      </c>
      <c r="M18" s="3">
        <f>L7-L2</f>
        <v>-2.1550696458362828E-2</v>
      </c>
    </row>
    <row r="19" spans="12:13" x14ac:dyDescent="0.3">
      <c r="L19" s="1" t="s">
        <v>10</v>
      </c>
      <c r="M19" s="3">
        <f>L8-L3</f>
        <v>2.8322753607186958E-3</v>
      </c>
    </row>
    <row r="20" spans="12:13" x14ac:dyDescent="0.3">
      <c r="L20" s="1" t="s">
        <v>33</v>
      </c>
      <c r="M20" s="3">
        <f>L9-L4</f>
        <v>1.7933927658709492E-2</v>
      </c>
    </row>
  </sheetData>
  <mergeCells count="1">
    <mergeCell ref="L12:L1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Buta</vt:lpstr>
      <vt:lpstr>Dilolo – Luao </vt:lpstr>
      <vt:lpstr>Kolwezi</vt:lpstr>
      <vt:lpstr>Kiziba-Baluba</vt:lpstr>
      <vt:lpstr>Souhrn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Gabriel</dc:creator>
  <cp:lastModifiedBy>Petr Gabriel</cp:lastModifiedBy>
  <dcterms:created xsi:type="dcterms:W3CDTF">2015-06-05T18:19:34Z</dcterms:created>
  <dcterms:modified xsi:type="dcterms:W3CDTF">2022-04-10T15:10:20Z</dcterms:modified>
</cp:coreProperties>
</file>